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8"/>
  <workbookPr codeName="ThisWorkbook"/>
  <mc:AlternateContent xmlns:mc="http://schemas.openxmlformats.org/markup-compatibility/2006">
    <mc:Choice Requires="x15">
      <x15ac:absPath xmlns:x15ac="http://schemas.microsoft.com/office/spreadsheetml/2010/11/ac" url="https://faftt.sharepoint.com/sites/AAPInvestissementCFAHCR/Documents partages/AAP HCR 2026-2027/2. Documents du dossier de demande de sub/"/>
    </mc:Choice>
  </mc:AlternateContent>
  <xr:revisionPtr revIDLastSave="297" documentId="8_{C0265C05-B077-4CC1-972B-EFC7E3EC90C6}" xr6:coauthVersionLast="47" xr6:coauthVersionMax="47" xr10:uidLastSave="{7192CB1E-F84B-4589-891A-6FBD160A29E1}"/>
  <bookViews>
    <workbookView xWindow="-120" yWindow="-16320" windowWidth="29040" windowHeight="15720" firstSheet="1" activeTab="1" xr2:uid="{6BB654DE-DB42-416B-B4BF-C228835D8C59}"/>
  </bookViews>
  <sheets>
    <sheet name="Notice" sheetId="4" r:id="rId1"/>
    <sheet name="Formulaire " sheetId="3" r:id="rId2"/>
    <sheet name="Formations prioritaires HCR" sheetId="6" state="hidden" r:id="rId3"/>
  </sheets>
  <definedNames>
    <definedName name="_xlnm._FilterDatabase" localSheetId="1" hidden="1">'Formulaire '!$B$14:$R$54</definedName>
    <definedName name="REG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6" i="3" l="1"/>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15" i="3"/>
  <c r="G15" i="3"/>
  <c r="K15" i="3" s="1"/>
  <c r="K56" i="3" s="1"/>
  <c r="K9" i="3" s="1"/>
  <c r="G16" i="3"/>
  <c r="K16" i="3" s="1"/>
  <c r="G17" i="3"/>
  <c r="K17" i="3" s="1"/>
  <c r="G18" i="3"/>
  <c r="K18" i="3" s="1"/>
  <c r="G19" i="3"/>
  <c r="K19" i="3" s="1"/>
  <c r="L15" i="3"/>
  <c r="J56" i="3"/>
  <c r="I56" i="3"/>
  <c r="G29" i="3"/>
  <c r="K29" i="3" s="1"/>
  <c r="E56" i="3"/>
  <c r="L56" i="3" s="1"/>
  <c r="L47" i="3"/>
  <c r="L48" i="3"/>
  <c r="L49" i="3"/>
  <c r="G33" i="3"/>
  <c r="K33" i="3" s="1"/>
  <c r="G34" i="3"/>
  <c r="K34" i="3" s="1"/>
  <c r="G35" i="3"/>
  <c r="K35" i="3" s="1"/>
  <c r="G36" i="3"/>
  <c r="K36" i="3" s="1"/>
  <c r="G37" i="3"/>
  <c r="K37" i="3" s="1"/>
  <c r="G38" i="3"/>
  <c r="K38" i="3" s="1"/>
  <c r="G39" i="3"/>
  <c r="K39" i="3" s="1"/>
  <c r="G40" i="3"/>
  <c r="K40" i="3" s="1"/>
  <c r="G41" i="3"/>
  <c r="K41" i="3" s="1"/>
  <c r="G42" i="3"/>
  <c r="K42" i="3" s="1"/>
  <c r="G43" i="3"/>
  <c r="K43" i="3" s="1"/>
  <c r="G44" i="3"/>
  <c r="K44" i="3" s="1"/>
  <c r="G45" i="3"/>
  <c r="K45" i="3" s="1"/>
  <c r="G46" i="3"/>
  <c r="K46" i="3" s="1"/>
  <c r="G47" i="3"/>
  <c r="G48" i="3"/>
  <c r="K48" i="3" s="1"/>
  <c r="G49" i="3"/>
  <c r="G50" i="3"/>
  <c r="K50" i="3" s="1"/>
  <c r="G20" i="3"/>
  <c r="K20" i="3" s="1"/>
  <c r="G21" i="3"/>
  <c r="K21" i="3" s="1"/>
  <c r="G22" i="3"/>
  <c r="K22" i="3" s="1"/>
  <c r="G23" i="3"/>
  <c r="K23" i="3" s="1"/>
  <c r="G24" i="3"/>
  <c r="K24" i="3" s="1"/>
  <c r="G25" i="3"/>
  <c r="K25" i="3" s="1"/>
  <c r="G26" i="3"/>
  <c r="G27" i="3"/>
  <c r="K27" i="3" s="1"/>
  <c r="G28" i="3"/>
  <c r="K28" i="3" s="1"/>
  <c r="G30" i="3"/>
  <c r="K30" i="3" s="1"/>
  <c r="G31" i="3"/>
  <c r="K31" i="3" s="1"/>
  <c r="G32" i="3"/>
  <c r="K32" i="3" s="1"/>
  <c r="K26" i="3"/>
  <c r="K47" i="3"/>
  <c r="K49" i="3"/>
  <c r="L21" i="3"/>
  <c r="L16" i="3"/>
  <c r="L17" i="3"/>
  <c r="L18" i="3"/>
  <c r="L19" i="3"/>
  <c r="L20" i="3"/>
  <c r="L22" i="3"/>
  <c r="L23" i="3"/>
  <c r="L24" i="3"/>
  <c r="L25" i="3"/>
  <c r="L26" i="3"/>
  <c r="L27" i="3"/>
  <c r="M27" i="3" s="1"/>
  <c r="L28" i="3"/>
  <c r="L29" i="3"/>
  <c r="L30" i="3"/>
  <c r="L31" i="3"/>
  <c r="L32" i="3"/>
  <c r="L33" i="3"/>
  <c r="L34" i="3"/>
  <c r="L35" i="3"/>
  <c r="L36" i="3"/>
  <c r="L37" i="3"/>
  <c r="L38" i="3"/>
  <c r="L39" i="3"/>
  <c r="L40" i="3"/>
  <c r="L41" i="3"/>
  <c r="L42" i="3"/>
  <c r="L43" i="3"/>
  <c r="L44" i="3"/>
  <c r="L45" i="3"/>
  <c r="L46" i="3"/>
  <c r="L50" i="3"/>
  <c r="L51" i="3"/>
  <c r="L52" i="3"/>
  <c r="L53" i="3"/>
  <c r="L54" i="3"/>
  <c r="M20" i="3" l="1"/>
  <c r="M41" i="3"/>
  <c r="O56" i="3"/>
  <c r="G56" i="3"/>
  <c r="M40" i="3"/>
  <c r="M53" i="3"/>
  <c r="M52" i="3"/>
  <c r="M35" i="3"/>
  <c r="M42" i="3"/>
  <c r="M36" i="3"/>
  <c r="M49" i="3"/>
  <c r="M48" i="3"/>
  <c r="M47" i="3"/>
  <c r="M46" i="3"/>
  <c r="M54" i="3"/>
  <c r="M34" i="3"/>
  <c r="M45" i="3"/>
  <c r="M33" i="3"/>
  <c r="M19" i="3"/>
  <c r="M51" i="3"/>
  <c r="M32" i="3"/>
  <c r="M50" i="3"/>
  <c r="M44" i="3"/>
  <c r="M43" i="3"/>
  <c r="M39" i="3"/>
  <c r="M38" i="3"/>
  <c r="M37" i="3"/>
  <c r="M31" i="3"/>
  <c r="M21" i="3"/>
  <c r="M18" i="3"/>
  <c r="M30" i="3"/>
  <c r="M17" i="3"/>
  <c r="M28" i="3"/>
  <c r="M26" i="3"/>
  <c r="M25" i="3"/>
  <c r="M24" i="3"/>
  <c r="M23" i="3"/>
  <c r="M29" i="3"/>
  <c r="M16" i="3"/>
  <c r="M22" i="3"/>
  <c r="M15" i="3"/>
  <c r="M56" i="3" l="1"/>
  <c r="I9" i="3"/>
</calcChain>
</file>

<file path=xl/sharedStrings.xml><?xml version="1.0" encoding="utf-8"?>
<sst xmlns="http://schemas.openxmlformats.org/spreadsheetml/2006/main" count="97" uniqueCount="92">
  <si>
    <t>Notice pour compléter la demande de subventions d'investissements CFA pour la branche HCR</t>
  </si>
  <si>
    <r>
      <rPr>
        <b/>
        <u/>
        <sz val="14"/>
        <color rgb="FFFF0000"/>
        <rFont val="Aptos Narrow"/>
        <scheme val="minor"/>
      </rPr>
      <t xml:space="preserve">RAPPELS : 
</t>
    </r>
    <r>
      <rPr>
        <b/>
        <sz val="14"/>
        <color rgb="FF000000"/>
        <rFont val="Aptos Narrow"/>
        <scheme val="minor"/>
      </rPr>
      <t xml:space="preserve">Les dépenses couvertes par la subvention ne peuvent correspondre à des financements inclus dans le coût contrat et/ou couvrant le forfait de premier équipement.
</t>
    </r>
    <r>
      <rPr>
        <sz val="14"/>
        <color rgb="FFFF0000"/>
        <rFont val="Aptos Narrow"/>
        <scheme val="minor"/>
      </rPr>
      <t>- Cet appel à projet porte exclusivement sur les dépenses d’investissement liées aux équipements pédagogiques.
- Sont éligibles à cet appel à projets les CFA qui délivrent des formations prioritaires en 100% présentiel 
- Un CFA ne pourra déposer qu’</t>
    </r>
    <r>
      <rPr>
        <u/>
        <sz val="14"/>
        <color rgb="FFFF0000"/>
        <rFont val="Aptos Narrow"/>
        <scheme val="minor"/>
      </rPr>
      <t>une seule demande</t>
    </r>
    <r>
      <rPr>
        <sz val="14"/>
        <color rgb="FFFF0000"/>
        <rFont val="Aptos Narrow"/>
        <scheme val="minor"/>
      </rPr>
      <t xml:space="preserve"> de subvention regroupant tous ses sites et UFA
- Le financement sollicité doit servir à financer des investissements réalisés entre le 01/12/2026 et le 30/10/2027  
</t>
    </r>
    <r>
      <rPr>
        <sz val="14"/>
        <color rgb="FFEE0000"/>
        <rFont val="Aptos Narrow"/>
        <scheme val="minor"/>
      </rPr>
      <t xml:space="preserve">- Le financement du projet d’investissement des CFA hexagonaux se fait en fonction du budget disponible et au maximum à hauteur de 70% de l’assiette éligible pour toute demande comprise entre 50 000€ et 250 000 € TTC. 
- Le financement du projet d’investissement des CFA ultramarins ou relevant d’une zone FRR ou en Corse se fait à hauteur du budget disponible et à hauteur de 100% de l’assiette éligible pour toute demande comprise entre 10 000€ et 50 000€ TTC. 
</t>
    </r>
    <r>
      <rPr>
        <sz val="14"/>
        <color rgb="FFFF0000"/>
        <rFont val="Aptos Narrow"/>
        <scheme val="minor"/>
      </rPr>
      <t>- La demande ne pourra dépasser plus de 40 équipements différents (lignes 15 à 54).</t>
    </r>
  </si>
  <si>
    <t>COMPLETUDE DU FORMULAIRE :</t>
  </si>
  <si>
    <t>Colonne B : Précisez ici l'équipement / matériel concerné (attention 1 ligne par équipement)</t>
  </si>
  <si>
    <t>Colonne C : Précisez ici la référence du devis correspondant à l'équipement / matériel concerné par la ligne</t>
  </si>
  <si>
    <t>Colonne D : Précisez ici le fournisseur du devis correspondant à l'équipement / matériel concerné par la ligne</t>
  </si>
  <si>
    <t>Colonne E : Reportez ici le montant HORS TAXES de l'équipement / matériel indiqué sur le devis</t>
  </si>
  <si>
    <t>Colonne F : Sélectionnez le taux de TVA applicable à votre CFA (0%, 8,5% ou 20%)</t>
  </si>
  <si>
    <r>
      <t xml:space="preserve">Colonne G : </t>
    </r>
    <r>
      <rPr>
        <b/>
        <sz val="14"/>
        <color rgb="FFFF0000"/>
        <rFont val="Aptos Narrow"/>
        <family val="2"/>
        <scheme val="minor"/>
      </rPr>
      <t>CALCUL AUTOMATIQUE</t>
    </r>
    <r>
      <rPr>
        <sz val="14"/>
        <rFont val="Aptos Narrow"/>
        <family val="2"/>
        <scheme val="minor"/>
      </rPr>
      <t xml:space="preserve"> = </t>
    </r>
    <r>
      <rPr>
        <b/>
        <sz val="14"/>
        <color theme="4"/>
        <rFont val="Aptos Narrow"/>
        <family val="2"/>
        <scheme val="minor"/>
      </rPr>
      <t xml:space="preserve"> E x  F : </t>
    </r>
    <r>
      <rPr>
        <b/>
        <sz val="14"/>
        <color rgb="FFEE0000"/>
        <rFont val="Aptos Narrow"/>
        <family val="2"/>
        <scheme val="minor"/>
      </rPr>
      <t>NE PAS MODIFIER CETTE COLONNE</t>
    </r>
  </si>
  <si>
    <t>Colonne H : Indiquez par OUI ou NON si l'équipement / matériel fait l'objet d'un cofinancement</t>
  </si>
  <si>
    <r>
      <rPr>
        <b/>
        <sz val="14"/>
        <color theme="4"/>
        <rFont val="Aptos Narrow"/>
        <family val="2"/>
        <scheme val="minor"/>
      </rPr>
      <t xml:space="preserve">Colonne I et J : </t>
    </r>
    <r>
      <rPr>
        <b/>
        <sz val="14"/>
        <color rgb="FFEE0000"/>
        <rFont val="Aptos Narrow"/>
        <family val="2"/>
        <scheme val="minor"/>
      </rPr>
      <t>A compléter uniquement si OUI en colonne H</t>
    </r>
    <r>
      <rPr>
        <b/>
        <sz val="14"/>
        <color theme="4"/>
        <rFont val="Aptos Narrow"/>
        <family val="2"/>
        <scheme val="minor"/>
      </rPr>
      <t xml:space="preserve"> : indiquez ici le montant cofinancé par la région (I) ou un autre organisme (J)</t>
    </r>
  </si>
  <si>
    <r>
      <t xml:space="preserve">Colonnes K : </t>
    </r>
    <r>
      <rPr>
        <b/>
        <sz val="14"/>
        <color rgb="FFEE0000"/>
        <rFont val="Aptos Narrow"/>
        <family val="2"/>
        <scheme val="minor"/>
      </rPr>
      <t>CALCUL AUTOMATIQUE</t>
    </r>
    <r>
      <rPr>
        <b/>
        <sz val="14"/>
        <color theme="4"/>
        <rFont val="Aptos Narrow"/>
        <family val="2"/>
        <scheme val="minor"/>
      </rPr>
      <t xml:space="preserve"> =  G - (I+J) : </t>
    </r>
    <r>
      <rPr>
        <b/>
        <sz val="14"/>
        <color rgb="FFEE0000"/>
        <rFont val="Aptos Narrow"/>
        <family val="2"/>
        <scheme val="minor"/>
      </rPr>
      <t>NE PAS MODIFIER CETTE COLONNE</t>
    </r>
  </si>
  <si>
    <r>
      <rPr>
        <b/>
        <sz val="14"/>
        <color rgb="FF156082"/>
        <rFont val="Aptos Narrow"/>
        <family val="2"/>
        <scheme val="minor"/>
      </rPr>
      <t xml:space="preserve">Colonne L : </t>
    </r>
    <r>
      <rPr>
        <b/>
        <sz val="14"/>
        <color rgb="FFFF0000"/>
        <rFont val="Aptos Narrow"/>
        <family val="2"/>
        <scheme val="minor"/>
      </rPr>
      <t>SELECTION AUTOMATIQUE</t>
    </r>
    <r>
      <rPr>
        <b/>
        <sz val="14"/>
        <color rgb="FF156082"/>
        <rFont val="Aptos Narrow"/>
        <family val="2"/>
        <scheme val="minor"/>
      </rPr>
      <t xml:space="preserve"> du taux d'intervention MAXIMUM d'Akto en fonction de la localisation du CFA demandeur :
-</t>
    </r>
    <r>
      <rPr>
        <b/>
        <sz val="14"/>
        <color rgb="FF4EA72E"/>
        <rFont val="Aptos Narrow"/>
        <family val="2"/>
        <scheme val="minor"/>
      </rPr>
      <t xml:space="preserve"> 70% MAXIMUM</t>
    </r>
    <r>
      <rPr>
        <b/>
        <sz val="14"/>
        <color rgb="FF156082"/>
        <rFont val="Aptos Narrow"/>
        <family val="2"/>
        <scheme val="minor"/>
      </rPr>
      <t xml:space="preserve"> si votre CFA est localisé en Hexagone hors zonne FRR (pour vérifier : https://www.service-public.fr/simulateur/calcul/zonageFranceRuralitesRevitalisation)
- </t>
    </r>
    <r>
      <rPr>
        <b/>
        <sz val="14"/>
        <color rgb="FF4EA72E"/>
        <rFont val="Aptos Narrow"/>
        <family val="2"/>
        <scheme val="minor"/>
      </rPr>
      <t>100%</t>
    </r>
    <r>
      <rPr>
        <b/>
        <sz val="14"/>
        <color rgb="FF156082"/>
        <rFont val="Aptos Narrow"/>
        <family val="2"/>
        <scheme val="minor"/>
      </rPr>
      <t xml:space="preserve"> si votre CFA est localisé en zone FRR (https://www.service-public.fr/simulateur/calcul/zonageFranceRuralitesRevitalisation) ou en territoire ultra-marin ou en Corse.
</t>
    </r>
    <r>
      <rPr>
        <b/>
        <sz val="14"/>
        <color theme="1"/>
        <rFont val="Aptos Narrow"/>
        <family val="2"/>
        <scheme val="minor"/>
      </rPr>
      <t xml:space="preserve">
</t>
    </r>
    <r>
      <rPr>
        <b/>
        <sz val="14"/>
        <color theme="4"/>
        <rFont val="Aptos Narrow"/>
        <family val="2"/>
        <scheme val="minor"/>
      </rPr>
      <t xml:space="preserve">Les CFA situés dans les territoires ultramarins, en Corse ou en zone FRR, qui remplissent les deux conditions cumulatives fixées pour le territoire hexagonal, sont autorisés à soumettre une demande d’investissement allant de 50 000 à 250 000 euros. Les CFA concernés ne pourront déposer qu’une seule réponse au titre de l’AAP en faisant le choix d’opter pour l’une ou l’autre des dispositions de financement.  
</t>
    </r>
    <r>
      <rPr>
        <b/>
        <sz val="14"/>
        <color theme="9"/>
        <rFont val="Aptos Narrow"/>
        <family val="2"/>
        <scheme val="minor"/>
      </rPr>
      <t>Pour ce faire, merci de sélectionner "Hexagone hors zone FRR" dans le menu déroulant.</t>
    </r>
  </si>
  <si>
    <r>
      <rPr>
        <b/>
        <sz val="14"/>
        <color theme="4"/>
        <rFont val="Aptos Narrow"/>
        <family val="2"/>
        <scheme val="minor"/>
      </rPr>
      <t xml:space="preserve">Colonne M : </t>
    </r>
    <r>
      <rPr>
        <b/>
        <sz val="14"/>
        <color rgb="FFEE0000"/>
        <rFont val="Aptos Narrow"/>
        <family val="2"/>
        <scheme val="minor"/>
      </rPr>
      <t>CALCUL AUTOMATIQUE</t>
    </r>
    <r>
      <rPr>
        <b/>
        <sz val="14"/>
        <color theme="4"/>
        <rFont val="Aptos Narrow"/>
        <family val="2"/>
        <scheme val="minor"/>
      </rPr>
      <t xml:space="preserve"> =  K x L : </t>
    </r>
    <r>
      <rPr>
        <b/>
        <sz val="14"/>
        <color rgb="FFEE0000"/>
        <rFont val="Aptos Narrow"/>
        <family val="2"/>
        <scheme val="minor"/>
      </rPr>
      <t>NE PAS MODIFIER CETTE COLONNE</t>
    </r>
  </si>
  <si>
    <r>
      <rPr>
        <b/>
        <sz val="14"/>
        <color rgb="FFFF0000"/>
        <rFont val="Aptos Narrow"/>
        <family val="2"/>
        <scheme val="minor"/>
      </rPr>
      <t>Colonne N et O :</t>
    </r>
    <r>
      <rPr>
        <b/>
        <sz val="14"/>
        <color rgb="FF156082"/>
        <rFont val="Aptos Narrow"/>
        <family val="2"/>
        <scheme val="minor"/>
      </rPr>
      <t xml:space="preserve">   </t>
    </r>
    <r>
      <rPr>
        <b/>
        <sz val="14"/>
        <color rgb="FFFF0000"/>
        <rFont val="Aptos Narrow"/>
        <family val="2"/>
        <scheme val="minor"/>
      </rPr>
      <t>NE PAS COMPLETER CES COLONNES. RESERVEES A AKTO.</t>
    </r>
  </si>
  <si>
    <t>Colonne P : Sélectionnez UNE formation prioritaire et bénéficiaire de l'équipement / matériel concerné.</t>
  </si>
  <si>
    <t xml:space="preserve">Colonne Q : Sélectionnez un axe prioritaire défini par la branche HCR et correspondant à l'investissement demandé : 
- Equipements pédagogiques​ permettant de moderniser et de compléter les conditions d'apprentissage dans les CFA 
- Equipements pédagogiques permettant de soutenir les apprenants dans la réussite de leurs parcours, notamment afin de proposer un accompagnement pédagogique renforcé, et adapté pour les apprenants ayant des besoins d'apprentissage spécifiques 
- Equipements pédagogiques destinés à intégrer les enjeux de développement durable dans les parcours de formation </t>
  </si>
  <si>
    <t>Colonne R : Argumentez l'acquisition de l'équipement / matériel demandé 
NB : La branche portera une attention particulière aux projets favorisant l’innovation pédagogique et les enjeux de développement durable tout en développant une offre de formation de qualité</t>
  </si>
  <si>
    <t>Colonne S : Nom et VILLE de l'UFA concerné (le cas échéant)
Préciser le nom et la VILLE de l'UFA concerné par l'installation des équipements.</t>
  </si>
  <si>
    <t>Demande de subvention d'investissement CFA de la Branche HCR 2026/2027</t>
  </si>
  <si>
    <r>
      <t xml:space="preserve">N° Dossier </t>
    </r>
    <r>
      <rPr>
        <i/>
        <sz val="11"/>
        <color theme="1"/>
        <rFont val="Aptos Narrow"/>
        <family val="2"/>
        <scheme val="minor"/>
      </rPr>
      <t>(réservé à AKTO)</t>
    </r>
    <r>
      <rPr>
        <sz val="11"/>
        <color theme="1"/>
        <rFont val="Aptos Narrow"/>
        <family val="2"/>
        <scheme val="minor"/>
      </rPr>
      <t xml:space="preserve"> :</t>
    </r>
    <r>
      <rPr>
        <sz val="20"/>
        <color theme="1"/>
        <rFont val="Aptos Narrow"/>
        <family val="2"/>
        <scheme val="minor"/>
      </rPr>
      <t xml:space="preserve"> </t>
    </r>
    <r>
      <rPr>
        <b/>
        <sz val="22"/>
        <color theme="1"/>
        <rFont val="Aptos Narrow"/>
        <family val="2"/>
        <scheme val="minor"/>
      </rPr>
      <t>AAPHCR26_0XX</t>
    </r>
  </si>
  <si>
    <t>Nom du CFA demandeur</t>
  </si>
  <si>
    <t>A compléter</t>
  </si>
  <si>
    <t>1 ligne = 1 matériel</t>
  </si>
  <si>
    <t>N° SIRET du CFA demandeur</t>
  </si>
  <si>
    <t>Ne pas fusionner les cellules</t>
  </si>
  <si>
    <t xml:space="preserve">Adresse mail du contact à privilégier </t>
  </si>
  <si>
    <t>Téléphone du contact à privilégier</t>
  </si>
  <si>
    <t>Localisation du CFA</t>
  </si>
  <si>
    <t xml:space="preserve">      Sélectionner votre localisation</t>
  </si>
  <si>
    <r>
      <rPr>
        <b/>
        <sz val="18"/>
        <color rgb="FF000000"/>
        <rFont val="Aptos Narrow"/>
        <family val="2"/>
        <scheme val="minor"/>
      </rPr>
      <t xml:space="preserve">TOTAL de la demande à financer </t>
    </r>
    <r>
      <rPr>
        <sz val="18"/>
        <color rgb="FF000000"/>
        <rFont val="Aptos Narrow"/>
        <family val="2"/>
        <scheme val="minor"/>
      </rPr>
      <t>(réservé à AKTO)</t>
    </r>
  </si>
  <si>
    <t>CFA assujetti à la TVA</t>
  </si>
  <si>
    <t>A cocher</t>
  </si>
  <si>
    <t>LE PLAN DE FINANCEMENT</t>
  </si>
  <si>
    <t>Libellé du matériel /équipement (tel que désigné sur le devis)</t>
  </si>
  <si>
    <t>Ref du devis correspondant</t>
  </si>
  <si>
    <t xml:space="preserve">Désignation du fournisseur </t>
  </si>
  <si>
    <t>Montant HT du  matériel /équipement</t>
  </si>
  <si>
    <t>Taux TVA</t>
  </si>
  <si>
    <t>Montant total TTC</t>
  </si>
  <si>
    <t xml:space="preserve">Cofinancement existant sur ce matériel </t>
  </si>
  <si>
    <t>Montant TTC financé par la Région</t>
  </si>
  <si>
    <t xml:space="preserve">Montant TTC financé par d'autres organismes </t>
  </si>
  <si>
    <t xml:space="preserve">Montant TTC restant à financer </t>
  </si>
  <si>
    <t>Taux maximum d'intervention d'AKTO</t>
  </si>
  <si>
    <t>Montant maximum demandé à AKTO</t>
  </si>
  <si>
    <t xml:space="preserve">Equipement éligible </t>
  </si>
  <si>
    <t>Montant éligible</t>
  </si>
  <si>
    <t>Diplôme(s)/Titre(s) et intitulé de formation concerné par la demande d'investissement</t>
  </si>
  <si>
    <t>Axes d'investissement prioritaires</t>
  </si>
  <si>
    <t>Argumenter l'acquisition du matériel/équipement demandé</t>
  </si>
  <si>
    <t>Nom et VILLE de l'UFA concerné 
(le cas échéant)</t>
  </si>
  <si>
    <t>Précisez ici l'équipement/matériel concerné, 1 ligne par équipement</t>
  </si>
  <si>
    <t>Précisez ici la référence du devis transmis</t>
  </si>
  <si>
    <t>Précisez ici le fournisseur du devis transmis</t>
  </si>
  <si>
    <t>Reportez ici le montant HT du matériel / équipement visé indiqué sur le devis</t>
  </si>
  <si>
    <t>Sélectionnez le taux de TVA applicable au devis</t>
  </si>
  <si>
    <t>CALCUL AUTOMATIQUE</t>
  </si>
  <si>
    <t>Sélectionnez OUI ou NON</t>
  </si>
  <si>
    <t>A compléter si réponse OUI en colonne H</t>
  </si>
  <si>
    <t xml:space="preserve">CALCUL AUTOMATIQUE </t>
  </si>
  <si>
    <r>
      <rPr>
        <b/>
        <sz val="12"/>
        <color theme="8" tint="0.39997558519241921"/>
        <rFont val="Aptos Narrow"/>
        <family val="2"/>
        <scheme val="minor"/>
      </rPr>
      <t xml:space="preserve">SELECTION AUTOMATIQUE </t>
    </r>
    <r>
      <rPr>
        <b/>
        <sz val="12"/>
        <color theme="7" tint="0.59999389629810485"/>
        <rFont val="Aptos Narrow"/>
        <family val="2"/>
        <scheme val="minor"/>
      </rPr>
      <t xml:space="preserve">
</t>
    </r>
    <r>
      <rPr>
        <b/>
        <sz val="12"/>
        <color theme="8" tint="0.39997558519241921"/>
        <rFont val="Aptos Narrow"/>
        <family val="2"/>
        <scheme val="minor"/>
      </rPr>
      <t>du taux d'intervention :</t>
    </r>
    <r>
      <rPr>
        <b/>
        <sz val="12"/>
        <color theme="7" tint="0.59999389629810485"/>
        <rFont val="Aptos Narrow"/>
        <family val="2"/>
        <scheme val="minor"/>
      </rPr>
      <t xml:space="preserve">
70% si localisation en Hexagone
100% si localisation FRR, ultra-marins ou Corse 
</t>
    </r>
  </si>
  <si>
    <t>CALCUL AUTOMATIQUE
(montant maximum de la prise en charge AKTO dans la limite de 250 000 € en colonne K)</t>
  </si>
  <si>
    <t>CADRE RESERVE A AKTO</t>
  </si>
  <si>
    <t>Sélectionnez une formation prioritaire bénéficiaire du matériel /équipement</t>
  </si>
  <si>
    <t xml:space="preserve">Sélectionnez un axe prioritaire défini par la Branche HCR </t>
  </si>
  <si>
    <t>La branche portera une attention particulière aux projets favorisant l’innovation pédagogique et les enjeux de développement durable tout en développant une offre de formation de qualité</t>
  </si>
  <si>
    <t>Préciser le nom et la VILLE de l'UFA concerné par l'installation des équipements.</t>
  </si>
  <si>
    <t>TOTAL</t>
  </si>
  <si>
    <t>FORMATIONS PRIORITAIRES DEFINIES PAR LA BRANCHE HCR</t>
  </si>
  <si>
    <r>
      <t xml:space="preserve">TFP COMMIS DE CUISINE : </t>
    </r>
    <r>
      <rPr>
        <b/>
        <sz val="11"/>
        <color rgb="FFD86ECC"/>
        <rFont val="Aptos"/>
        <family val="2"/>
      </rPr>
      <t xml:space="preserve">RNCP31053 / RNCP37859 </t>
    </r>
  </si>
  <si>
    <r>
      <t xml:space="preserve">TFP CUISINIER : </t>
    </r>
    <r>
      <rPr>
        <b/>
        <sz val="11"/>
        <color rgb="FFD86ECC"/>
        <rFont val="Aptos"/>
        <family val="2"/>
      </rPr>
      <t>RNCP37867</t>
    </r>
    <r>
      <rPr>
        <b/>
        <sz val="11"/>
        <color rgb="FF000000"/>
        <rFont val="Aptos"/>
        <family val="2"/>
      </rPr>
      <t xml:space="preserve"> / </t>
    </r>
    <r>
      <rPr>
        <b/>
        <sz val="11"/>
        <color theme="8" tint="0.39997558519241921"/>
        <rFont val="Aptos"/>
        <family val="2"/>
      </rPr>
      <t>RNCP42189</t>
    </r>
  </si>
  <si>
    <r>
      <t xml:space="preserve">TFP SERVEUR EN RESTAURATION : </t>
    </r>
    <r>
      <rPr>
        <b/>
        <sz val="11"/>
        <color rgb="FFD86ECC"/>
        <rFont val="Aptos"/>
        <family val="2"/>
      </rPr>
      <t>RNCP31402 / RNCP37860</t>
    </r>
  </si>
  <si>
    <r>
      <t xml:space="preserve">TFP BARMAN : </t>
    </r>
    <r>
      <rPr>
        <b/>
        <sz val="11"/>
        <color rgb="FFD86ECC"/>
        <rFont val="Aptos"/>
        <family val="2"/>
      </rPr>
      <t>RNCP31330 / RNCP39345</t>
    </r>
  </si>
  <si>
    <r>
      <t xml:space="preserve">CAP CUISINE : </t>
    </r>
    <r>
      <rPr>
        <b/>
        <sz val="11"/>
        <color rgb="FFD86ECC"/>
        <rFont val="Aptos"/>
        <family val="2"/>
      </rPr>
      <t>RNCP26650 / RNCP37553 / RNCP38430</t>
    </r>
  </si>
  <si>
    <r>
      <t xml:space="preserve">CAP COMMERCIALISATION ET SERVICES EN HOTEL CAFE RESTAURANT : </t>
    </r>
    <r>
      <rPr>
        <b/>
        <sz val="11"/>
        <color rgb="FFD86ECC"/>
        <rFont val="Aptos"/>
        <family val="2"/>
      </rPr>
      <t>RNCP31096 / RNCP37554 / RNCP38424</t>
    </r>
  </si>
  <si>
    <r>
      <t xml:space="preserve">CS EMPLOYE BARMAN : </t>
    </r>
    <r>
      <rPr>
        <b/>
        <sz val="11"/>
        <color rgb="FFD86ECC"/>
        <rFont val="Aptos"/>
        <family val="2"/>
      </rPr>
      <t>RNCP6984 / RNCP37379</t>
    </r>
  </si>
  <si>
    <r>
      <t xml:space="preserve">CS EMPLOYE TRAITEUR : </t>
    </r>
    <r>
      <rPr>
        <b/>
        <sz val="11"/>
        <color rgb="FFD86ECC"/>
        <rFont val="Aptos"/>
        <family val="2"/>
      </rPr>
      <t>RNCP958 / RNCP37566</t>
    </r>
    <r>
      <rPr>
        <b/>
        <sz val="11"/>
        <color rgb="FF000000"/>
        <rFont val="Aptos"/>
        <family val="2"/>
      </rPr>
      <t xml:space="preserve"> </t>
    </r>
    <r>
      <rPr>
        <b/>
        <sz val="11"/>
        <color theme="8" tint="0.39997558519241921"/>
        <rFont val="Aptos"/>
        <family val="2"/>
      </rPr>
      <t>/ RNCP41939</t>
    </r>
  </si>
  <si>
    <r>
      <t xml:space="preserve">CS DESSERTS DE RESTAURANT : </t>
    </r>
    <r>
      <rPr>
        <b/>
        <sz val="11"/>
        <color rgb="FFD86ECC"/>
        <rFont val="Aptos"/>
        <family val="2"/>
      </rPr>
      <t>RNCP6981 / RNCP37380</t>
    </r>
    <r>
      <rPr>
        <b/>
        <sz val="11"/>
        <color rgb="FF000000"/>
        <rFont val="Aptos"/>
        <family val="2"/>
      </rPr>
      <t xml:space="preserve"> </t>
    </r>
    <r>
      <rPr>
        <b/>
        <sz val="11"/>
        <color theme="8" tint="0.39997558519241921"/>
        <rFont val="Aptos"/>
        <family val="2"/>
      </rPr>
      <t>/ RNCP40287</t>
    </r>
  </si>
  <si>
    <r>
      <t xml:space="preserve">CS SOMMELLERIE : </t>
    </r>
    <r>
      <rPr>
        <b/>
        <sz val="11"/>
        <color rgb="FFD86ECC"/>
        <rFont val="Aptos"/>
        <family val="2"/>
      </rPr>
      <t>RNCP6985 / RNCP37382</t>
    </r>
  </si>
  <si>
    <r>
      <t xml:space="preserve">CS ORGANISATEUR DE RECEPTION : </t>
    </r>
    <r>
      <rPr>
        <b/>
        <sz val="11"/>
        <color rgb="FFD86ECC"/>
        <rFont val="Aptos"/>
        <family val="2"/>
      </rPr>
      <t>RNCP3138 / RNCP37922</t>
    </r>
  </si>
  <si>
    <r>
      <t xml:space="preserve">BREVET PROFESSIONNEL ARTS DE LA CUISINE : </t>
    </r>
    <r>
      <rPr>
        <b/>
        <sz val="11"/>
        <color rgb="FFD86ECC"/>
        <rFont val="Aptos"/>
        <family val="2"/>
      </rPr>
      <t>RNCP34956 / RNCP38431</t>
    </r>
  </si>
  <si>
    <r>
      <t xml:space="preserve">BREVET PROFESSIONNEL SOMMELIER : </t>
    </r>
    <r>
      <rPr>
        <b/>
        <sz val="11"/>
        <color rgb="FFD86ECC"/>
        <rFont val="Aptos"/>
        <family val="2"/>
      </rPr>
      <t>RNCP1012 / RNCP37384</t>
    </r>
  </si>
  <si>
    <r>
      <t xml:space="preserve">BREVET PROFESSIONNEL BARMAN : </t>
    </r>
    <r>
      <rPr>
        <b/>
        <sz val="11"/>
        <color rgb="FFD86ECC"/>
        <rFont val="Aptos"/>
        <family val="2"/>
      </rPr>
      <t>RNCP969 / RNCP37492</t>
    </r>
  </si>
  <si>
    <r>
      <t xml:space="preserve">BREVET PROFESSIONNEL ARTS DU SERVICE ET COMMERCIALISATION EN RESTAURATION : </t>
    </r>
    <r>
      <rPr>
        <b/>
        <sz val="11"/>
        <color rgb="FFD86ECC"/>
        <rFont val="Aptos"/>
        <family val="2"/>
      </rPr>
      <t>RNCP23588 / RNCP37558 / RNCP38429</t>
    </r>
  </si>
  <si>
    <r>
      <t xml:space="preserve">BAC PROFESSIONNEL CUISINE : </t>
    </r>
    <r>
      <rPr>
        <b/>
        <sz val="11"/>
        <color rgb="FFD86ECC"/>
        <rFont val="Aptos"/>
        <family val="2"/>
      </rPr>
      <t>RNCP12508 / RNCP37910</t>
    </r>
  </si>
  <si>
    <r>
      <t xml:space="preserve">BAC PROFESSIONNEL COMMERCIALISATION ET SERVICES EN RESTAURATION : </t>
    </r>
    <r>
      <rPr>
        <b/>
        <sz val="11"/>
        <color rgb="FFD86ECC"/>
        <rFont val="Aptos"/>
        <family val="2"/>
      </rPr>
      <t>RNCP12802 / RNCP37909</t>
    </r>
  </si>
  <si>
    <r>
      <t xml:space="preserve">BTS MANAGEMENT EN HOTELLERIE RESTAURATION (option A : Management d’unité de restauration ; option B : Management d’unité de production culinaire ; option C : Management d’unité d’hébergement) : </t>
    </r>
    <r>
      <rPr>
        <b/>
        <sz val="11"/>
        <color rgb="FFD86ECC"/>
        <rFont val="Aptos"/>
        <family val="2"/>
      </rPr>
      <t>RNCP35339 / RNCP37889</t>
    </r>
  </si>
  <si>
    <t>AXES PRIORITAIRES</t>
  </si>
  <si>
    <t>Equipements pédagogiques​ permettant de moderniser et de compléter les conditions d'apprentissage dans les CFA</t>
  </si>
  <si>
    <t>Equipements pédagogiques permettant de soutenir les apprenants dans la réussite de leurs parcours, notamment afin de proposer un accompagnement pédagogique renforcé, et adapté pour les apprenants ayant des besoins d'apprentissage spécifiques</t>
  </si>
  <si>
    <t>Equipements pédagogiques destinés à intégrer les enjeux de développement durable dans les parcours de 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</si>
</sst>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8">
    <font>
      <sz val="11"/>
      <color theme="1"/>
      <name val="Aptos Narrow"/>
      <family val="2"/>
      <scheme val="minor"/>
    </font>
    <font>
      <b/>
      <sz val="20"/>
      <color theme="1"/>
      <name val="Aptos Narrow"/>
      <family val="2"/>
      <scheme val="minor"/>
    </font>
    <font>
      <b/>
      <sz val="11"/>
      <color rgb="FFFF0000"/>
      <name val="Aptos Narrow"/>
      <family val="2"/>
      <scheme val="minor"/>
    </font>
    <font>
      <sz val="12"/>
      <color rgb="FF000000"/>
      <name val="Calibri"/>
      <family val="2"/>
    </font>
    <font>
      <sz val="11"/>
      <color theme="4"/>
      <name val="Aptos Narrow"/>
      <family val="2"/>
      <scheme val="minor"/>
    </font>
    <font>
      <b/>
      <sz val="11"/>
      <color theme="4"/>
      <name val="Aptos Narrow"/>
      <family val="2"/>
      <scheme val="minor"/>
    </font>
    <font>
      <sz val="14"/>
      <color theme="1"/>
      <name val="Aptos Narrow"/>
      <family val="2"/>
      <scheme val="minor"/>
    </font>
    <font>
      <b/>
      <sz val="14"/>
      <color rgb="FFFF0000"/>
      <name val="Aptos Narrow"/>
      <family val="2"/>
      <scheme val="minor"/>
    </font>
    <font>
      <b/>
      <sz val="14"/>
      <color theme="1"/>
      <name val="Aptos Narrow"/>
      <family val="2"/>
      <scheme val="minor"/>
    </font>
    <font>
      <b/>
      <sz val="14"/>
      <color theme="4"/>
      <name val="Aptos Narrow"/>
      <family val="2"/>
      <scheme val="minor"/>
    </font>
    <font>
      <sz val="14"/>
      <name val="Aptos Narrow"/>
      <family val="2"/>
      <scheme val="minor"/>
    </font>
    <font>
      <b/>
      <sz val="14"/>
      <color theme="0"/>
      <name val="Aptos Narrow"/>
      <family val="2"/>
      <scheme val="minor"/>
    </font>
    <font>
      <b/>
      <sz val="12"/>
      <color theme="0"/>
      <name val="Aptos Narrow"/>
      <family val="2"/>
      <scheme val="minor"/>
    </font>
    <font>
      <b/>
      <sz val="12"/>
      <color theme="7" tint="0.59999389629810485"/>
      <name val="Aptos Narrow"/>
      <family val="2"/>
      <scheme val="minor"/>
    </font>
    <font>
      <b/>
      <sz val="12"/>
      <color theme="8" tint="0.39997558519241921"/>
      <name val="Aptos Narrow"/>
      <family val="2"/>
      <scheme val="minor"/>
    </font>
    <font>
      <sz val="12"/>
      <color theme="4"/>
      <name val="Calibri"/>
      <family val="2"/>
    </font>
    <font>
      <b/>
      <sz val="14"/>
      <color rgb="FFEE0000"/>
      <name val="Aptos Narrow"/>
      <family val="2"/>
      <scheme val="minor"/>
    </font>
    <font>
      <b/>
      <sz val="20"/>
      <color rgb="FF002060"/>
      <name val="Aptos Narrow"/>
      <family val="2"/>
      <scheme val="minor"/>
    </font>
    <font>
      <b/>
      <u/>
      <sz val="14"/>
      <color theme="4"/>
      <name val="Aptos Narrow"/>
      <family val="2"/>
      <scheme val="minor"/>
    </font>
    <font>
      <b/>
      <sz val="24"/>
      <color theme="4"/>
      <name val="Aptos Narrow"/>
      <family val="2"/>
      <scheme val="minor"/>
    </font>
    <font>
      <b/>
      <sz val="18"/>
      <color rgb="FF002060"/>
      <name val="Aptos Narrow"/>
      <family val="2"/>
      <scheme val="minor"/>
    </font>
    <font>
      <b/>
      <sz val="11"/>
      <color rgb="FF000000"/>
      <name val="Aptos"/>
      <family val="2"/>
    </font>
    <font>
      <b/>
      <sz val="11"/>
      <color rgb="FFD86ECC"/>
      <name val="Aptos"/>
      <family val="2"/>
    </font>
    <font>
      <sz val="11"/>
      <color rgb="FFFF0000"/>
      <name val="Aptos Narrow"/>
      <family val="2"/>
      <scheme val="minor"/>
    </font>
    <font>
      <i/>
      <sz val="11"/>
      <color theme="1"/>
      <name val="Aptos Narrow"/>
      <family val="2"/>
      <scheme val="minor"/>
    </font>
    <font>
      <sz val="14"/>
      <color theme="4"/>
      <name val="Aptos Narrow"/>
      <family val="2"/>
      <scheme val="minor"/>
    </font>
    <font>
      <b/>
      <sz val="16"/>
      <color theme="4"/>
      <name val="Aptos Narrow"/>
      <family val="2"/>
      <scheme val="minor"/>
    </font>
    <font>
      <sz val="12"/>
      <name val="Aptos Narrow"/>
      <family val="2"/>
      <scheme val="minor"/>
    </font>
    <font>
      <b/>
      <sz val="12"/>
      <color rgb="FFFF0000"/>
      <name val="Aptos Narrow"/>
      <family val="2"/>
      <scheme val="minor"/>
    </font>
    <font>
      <sz val="12"/>
      <color theme="1"/>
      <name val="Aptos Narrow"/>
      <family val="2"/>
      <scheme val="minor"/>
    </font>
    <font>
      <sz val="20"/>
      <color theme="1"/>
      <name val="Aptos Narrow"/>
      <family val="2"/>
      <scheme val="minor"/>
    </font>
    <font>
      <b/>
      <sz val="18"/>
      <color theme="1"/>
      <name val="Aptos Narrow"/>
      <family val="2"/>
      <scheme val="minor"/>
    </font>
    <font>
      <b/>
      <sz val="12"/>
      <color rgb="FFBFBFBF"/>
      <name val="Aptos Narrow"/>
      <family val="2"/>
      <scheme val="minor"/>
    </font>
    <font>
      <b/>
      <sz val="12"/>
      <color theme="0" tint="-0.249977111117893"/>
      <name val="Aptos Narrow"/>
      <family val="2"/>
      <scheme val="minor"/>
    </font>
    <font>
      <b/>
      <sz val="14"/>
      <color rgb="FF156082"/>
      <name val="Aptos Narrow"/>
      <family val="2"/>
      <scheme val="minor"/>
    </font>
    <font>
      <b/>
      <sz val="14"/>
      <color rgb="FF4EA72E"/>
      <name val="Aptos Narrow"/>
      <family val="2"/>
      <scheme val="minor"/>
    </font>
    <font>
      <b/>
      <sz val="18"/>
      <color rgb="FF000000"/>
      <name val="Aptos Narrow"/>
      <family val="2"/>
      <scheme val="minor"/>
    </font>
    <font>
      <sz val="18"/>
      <color rgb="FF000000"/>
      <name val="Aptos Narrow"/>
      <family val="2"/>
      <scheme val="minor"/>
    </font>
    <font>
      <b/>
      <u/>
      <sz val="14"/>
      <color rgb="FFFF0000"/>
      <name val="Aptos Narrow"/>
      <scheme val="minor"/>
    </font>
    <font>
      <b/>
      <sz val="14"/>
      <color rgb="FF000000"/>
      <name val="Aptos Narrow"/>
      <scheme val="minor"/>
    </font>
    <font>
      <sz val="14"/>
      <color rgb="FFFF0000"/>
      <name val="Aptos Narrow"/>
      <scheme val="minor"/>
    </font>
    <font>
      <u/>
      <sz val="14"/>
      <color rgb="FFFF0000"/>
      <name val="Aptos Narrow"/>
      <scheme val="minor"/>
    </font>
    <font>
      <sz val="14"/>
      <color rgb="FFEE0000"/>
      <name val="Aptos Narrow"/>
      <scheme val="minor"/>
    </font>
    <font>
      <sz val="14"/>
      <color theme="1"/>
      <name val="Aptos Narrow"/>
      <scheme val="minor"/>
    </font>
    <font>
      <b/>
      <sz val="14"/>
      <color theme="9"/>
      <name val="Aptos Narrow"/>
      <family val="2"/>
      <scheme val="minor"/>
    </font>
    <font>
      <b/>
      <sz val="11"/>
      <color theme="8" tint="0.39997558519241921"/>
      <name val="Aptos"/>
      <family val="2"/>
    </font>
    <font>
      <b/>
      <sz val="22"/>
      <color theme="1"/>
      <name val="Aptos Narrow"/>
      <family val="2"/>
      <scheme val="minor"/>
    </font>
    <font>
      <b/>
      <sz val="12"/>
      <color rgb="FFEE0000"/>
      <name val="Aptos Narrow"/>
      <family val="2"/>
      <scheme val="minor"/>
    </font>
  </fonts>
  <fills count="5">
    <fill>
      <patternFill patternType="none"/>
    </fill>
    <fill>
      <patternFill patternType="gray125"/>
    </fill>
    <fill>
      <patternFill patternType="solid">
        <fgColor rgb="FF33CCCC"/>
        <bgColor indexed="64"/>
      </patternFill>
    </fill>
    <fill>
      <patternFill patternType="solid">
        <fgColor theme="4"/>
        <bgColor indexed="64"/>
      </patternFill>
    </fill>
    <fill>
      <patternFill patternType="solid">
        <fgColor theme="0"/>
        <bgColor indexed="64"/>
      </patternFill>
    </fill>
  </fills>
  <borders count="24">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indexed="64"/>
      </top>
      <bottom style="medium">
        <color rgb="FF000000"/>
      </bottom>
      <diagonal/>
    </border>
  </borders>
  <cellStyleXfs count="1">
    <xf numFmtId="0" fontId="0" fillId="0" borderId="0"/>
  </cellStyleXfs>
  <cellXfs count="119">
    <xf numFmtId="0" fontId="0" fillId="0" borderId="0" xfId="0"/>
    <xf numFmtId="0" fontId="3" fillId="0" borderId="2" xfId="0" applyFont="1" applyBorder="1" applyAlignment="1">
      <alignment wrapText="1"/>
    </xf>
    <xf numFmtId="0" fontId="6" fillId="0" borderId="0" xfId="0" applyFont="1"/>
    <xf numFmtId="0" fontId="6" fillId="0" borderId="0" xfId="0" applyFont="1" applyAlignment="1">
      <alignment vertical="center" wrapText="1"/>
    </xf>
    <xf numFmtId="0" fontId="18" fillId="0" borderId="0" xfId="0" applyFont="1" applyAlignment="1">
      <alignment vertical="center" wrapText="1"/>
    </xf>
    <xf numFmtId="0" fontId="19" fillId="0" borderId="3" xfId="0" applyFont="1" applyBorder="1"/>
    <xf numFmtId="0" fontId="0" fillId="0" borderId="0" xfId="0" applyProtection="1">
      <protection locked="0"/>
    </xf>
    <xf numFmtId="0" fontId="17" fillId="4" borderId="0" xfId="0" applyFont="1" applyFill="1" applyProtection="1">
      <protection locked="0"/>
    </xf>
    <xf numFmtId="0" fontId="2" fillId="4" borderId="0" xfId="0" applyFont="1" applyFill="1" applyProtection="1">
      <protection locked="0"/>
    </xf>
    <xf numFmtId="0" fontId="0" fillId="4" borderId="0" xfId="0" applyFill="1" applyProtection="1">
      <protection locked="0"/>
    </xf>
    <xf numFmtId="0" fontId="2" fillId="4" borderId="0" xfId="0" applyFont="1" applyFill="1" applyAlignment="1" applyProtection="1">
      <alignment horizontal="center"/>
      <protection locked="0"/>
    </xf>
    <xf numFmtId="0" fontId="0" fillId="4" borderId="0" xfId="0" applyFill="1" applyAlignment="1" applyProtection="1">
      <alignment horizontal="center"/>
      <protection locked="0"/>
    </xf>
    <xf numFmtId="0" fontId="1" fillId="4" borderId="0" xfId="0" applyFont="1" applyFill="1" applyProtection="1">
      <protection locked="0"/>
    </xf>
    <xf numFmtId="0" fontId="0" fillId="4" borderId="0" xfId="0" applyFill="1" applyAlignment="1" applyProtection="1">
      <alignment vertical="center"/>
      <protection locked="0"/>
    </xf>
    <xf numFmtId="0" fontId="0" fillId="0" borderId="0" xfId="0" applyAlignment="1" applyProtection="1">
      <alignment vertical="center"/>
      <protection locked="0"/>
    </xf>
    <xf numFmtId="0" fontId="4" fillId="0" borderId="0" xfId="0" applyFont="1" applyAlignment="1" applyProtection="1">
      <alignment vertical="center"/>
      <protection locked="0"/>
    </xf>
    <xf numFmtId="0" fontId="4" fillId="0" borderId="3" xfId="0" applyFont="1" applyBorder="1" applyAlignment="1" applyProtection="1">
      <alignment horizontal="center" vertical="center"/>
      <protection locked="0"/>
    </xf>
    <xf numFmtId="164" fontId="4" fillId="0" borderId="3" xfId="0" applyNumberFormat="1" applyFont="1" applyBorder="1" applyAlignment="1" applyProtection="1">
      <alignment vertical="center"/>
      <protection locked="0"/>
    </xf>
    <xf numFmtId="0" fontId="4" fillId="0" borderId="3" xfId="0" applyFont="1" applyBorder="1" applyAlignment="1" applyProtection="1">
      <alignment vertical="center"/>
      <protection locked="0"/>
    </xf>
    <xf numFmtId="0" fontId="4" fillId="0" borderId="0" xfId="0" applyFont="1" applyAlignment="1" applyProtection="1">
      <alignment horizontal="center" vertical="center"/>
      <protection locked="0"/>
    </xf>
    <xf numFmtId="9" fontId="4" fillId="0" borderId="0" xfId="0" applyNumberFormat="1" applyFont="1" applyAlignment="1" applyProtection="1">
      <alignment horizontal="center" vertical="center"/>
      <protection locked="0"/>
    </xf>
    <xf numFmtId="164" fontId="4" fillId="0" borderId="0" xfId="0" applyNumberFormat="1" applyFont="1" applyAlignment="1" applyProtection="1">
      <alignment vertical="center"/>
      <protection locked="0"/>
    </xf>
    <xf numFmtId="0" fontId="4" fillId="0" borderId="0" xfId="0" applyFont="1" applyAlignment="1" applyProtection="1">
      <alignment vertical="center" wrapText="1"/>
      <protection locked="0"/>
    </xf>
    <xf numFmtId="164" fontId="25" fillId="0" borderId="3" xfId="0" applyNumberFormat="1" applyFont="1" applyBorder="1" applyAlignment="1" applyProtection="1">
      <alignment horizontal="center" vertical="center"/>
      <protection locked="0"/>
    </xf>
    <xf numFmtId="0" fontId="29" fillId="4" borderId="0" xfId="0" applyFont="1" applyFill="1" applyAlignment="1" applyProtection="1">
      <alignment vertical="center"/>
      <protection locked="0"/>
    </xf>
    <xf numFmtId="0" fontId="28" fillId="4" borderId="0" xfId="0" applyFont="1" applyFill="1" applyAlignment="1" applyProtection="1">
      <alignment horizontal="center" vertical="center"/>
      <protection locked="0"/>
    </xf>
    <xf numFmtId="0" fontId="29" fillId="4" borderId="5" xfId="0" applyFont="1" applyFill="1" applyBorder="1" applyAlignment="1" applyProtection="1">
      <alignment vertical="center"/>
      <protection locked="0"/>
    </xf>
    <xf numFmtId="0" fontId="30" fillId="4" borderId="5" xfId="0" applyFont="1" applyFill="1" applyBorder="1" applyAlignment="1" applyProtection="1">
      <alignment vertical="center"/>
      <protection locked="0"/>
    </xf>
    <xf numFmtId="0" fontId="4" fillId="0" borderId="0" xfId="0" applyFont="1"/>
    <xf numFmtId="0" fontId="4" fillId="0" borderId="0" xfId="0" applyFont="1" applyAlignment="1">
      <alignment horizontal="center"/>
    </xf>
    <xf numFmtId="9" fontId="4" fillId="0" borderId="0" xfId="0" applyNumberFormat="1" applyFont="1" applyAlignment="1">
      <alignment horizontal="center"/>
    </xf>
    <xf numFmtId="0" fontId="23" fillId="0" borderId="0" xfId="0" applyFont="1" applyAlignment="1">
      <alignment horizontal="center"/>
    </xf>
    <xf numFmtId="0" fontId="0" fillId="0" borderId="0" xfId="0" applyAlignment="1">
      <alignment horizontal="center"/>
    </xf>
    <xf numFmtId="9" fontId="0" fillId="0" borderId="0" xfId="0" applyNumberFormat="1" applyAlignment="1">
      <alignment horizontal="center"/>
    </xf>
    <xf numFmtId="0" fontId="11" fillId="2" borderId="6" xfId="0" applyFont="1" applyFill="1" applyBorder="1" applyAlignment="1">
      <alignment vertical="center"/>
    </xf>
    <xf numFmtId="0" fontId="11" fillId="2" borderId="8" xfId="0" applyFont="1" applyFill="1" applyBorder="1" applyAlignment="1">
      <alignment vertical="center"/>
    </xf>
    <xf numFmtId="0" fontId="11" fillId="2" borderId="9" xfId="0" applyFont="1" applyFill="1" applyBorder="1" applyAlignment="1">
      <alignment vertical="center"/>
    </xf>
    <xf numFmtId="0" fontId="11" fillId="2" borderId="9" xfId="0" applyFont="1" applyFill="1" applyBorder="1" applyAlignment="1">
      <alignment horizontal="center" vertical="center"/>
    </xf>
    <xf numFmtId="0" fontId="11" fillId="2" borderId="12" xfId="0" applyFont="1" applyFill="1" applyBorder="1" applyAlignment="1">
      <alignment vertical="center"/>
    </xf>
    <xf numFmtId="0" fontId="8" fillId="2" borderId="12" xfId="0" applyFont="1" applyFill="1" applyBorder="1" applyAlignment="1">
      <alignment horizontal="center" vertical="center"/>
    </xf>
    <xf numFmtId="0" fontId="0" fillId="2" borderId="1" xfId="0" applyFill="1" applyBorder="1" applyAlignment="1">
      <alignment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3" fillId="3" borderId="6"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0" fillId="4" borderId="0" xfId="0" applyFill="1" applyAlignment="1">
      <alignment horizontal="center"/>
    </xf>
    <xf numFmtId="0" fontId="0" fillId="4" borderId="0" xfId="0" applyFill="1"/>
    <xf numFmtId="0" fontId="0" fillId="4" borderId="0" xfId="0" applyFill="1" applyAlignment="1">
      <alignment horizontal="center" vertical="center"/>
    </xf>
    <xf numFmtId="0" fontId="7" fillId="4" borderId="0" xfId="0" applyFont="1" applyFill="1"/>
    <xf numFmtId="0" fontId="0" fillId="4" borderId="0" xfId="0" applyFill="1" applyAlignment="1">
      <alignment vertical="center"/>
    </xf>
    <xf numFmtId="0" fontId="0" fillId="0" borderId="0" xfId="0" applyAlignment="1">
      <alignment vertical="center"/>
    </xf>
    <xf numFmtId="0" fontId="23" fillId="4" borderId="14" xfId="0" applyFont="1" applyFill="1" applyBorder="1" applyAlignment="1">
      <alignment vertical="center"/>
    </xf>
    <xf numFmtId="0" fontId="4" fillId="0" borderId="0" xfId="0" applyFont="1" applyAlignment="1">
      <alignment vertical="center"/>
    </xf>
    <xf numFmtId="0" fontId="29" fillId="4" borderId="8" xfId="0" applyFont="1" applyFill="1" applyBorder="1" applyAlignment="1">
      <alignment vertical="center"/>
    </xf>
    <xf numFmtId="0" fontId="29" fillId="4" borderId="4" xfId="0" applyFont="1" applyFill="1" applyBorder="1" applyAlignment="1">
      <alignment vertical="center"/>
    </xf>
    <xf numFmtId="0" fontId="29" fillId="4" borderId="0" xfId="0" applyFont="1" applyFill="1" applyAlignment="1">
      <alignment vertical="center"/>
    </xf>
    <xf numFmtId="0" fontId="1" fillId="4" borderId="0" xfId="0" applyFont="1" applyFill="1"/>
    <xf numFmtId="0" fontId="4" fillId="0" borderId="0" xfId="0" applyFont="1" applyAlignment="1">
      <alignment horizontal="center" vertical="center"/>
    </xf>
    <xf numFmtId="164" fontId="5" fillId="0" borderId="3" xfId="0" applyNumberFormat="1" applyFont="1" applyBorder="1" applyAlignment="1">
      <alignment horizontal="center" vertical="center"/>
    </xf>
    <xf numFmtId="9" fontId="5" fillId="0" borderId="0" xfId="0" applyNumberFormat="1" applyFont="1" applyAlignment="1">
      <alignment horizontal="center" vertical="center"/>
    </xf>
    <xf numFmtId="164" fontId="5" fillId="0" borderId="0" xfId="0" applyNumberFormat="1" applyFont="1" applyAlignment="1">
      <alignment vertical="center"/>
    </xf>
    <xf numFmtId="164" fontId="4" fillId="0" borderId="3" xfId="0" applyNumberFormat="1" applyFont="1" applyBorder="1" applyAlignment="1">
      <alignment vertical="center"/>
    </xf>
    <xf numFmtId="9" fontId="5" fillId="0" borderId="3" xfId="0" applyNumberFormat="1" applyFont="1" applyBorder="1" applyAlignment="1">
      <alignment horizontal="center" vertical="center"/>
    </xf>
    <xf numFmtId="0" fontId="20" fillId="0" borderId="0" xfId="0" applyFont="1"/>
    <xf numFmtId="0" fontId="21" fillId="0" borderId="0" xfId="0" applyFont="1" applyAlignment="1">
      <alignment horizontal="left" vertical="center" wrapText="1" readingOrder="1"/>
    </xf>
    <xf numFmtId="0" fontId="32" fillId="3" borderId="6"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14" fillId="3" borderId="6" xfId="0" applyFont="1" applyFill="1" applyBorder="1" applyAlignment="1">
      <alignment horizontal="center" vertical="center"/>
    </xf>
    <xf numFmtId="0" fontId="43" fillId="0" borderId="3" xfId="0" applyFont="1" applyBorder="1" applyAlignment="1">
      <alignment vertical="center" wrapText="1"/>
    </xf>
    <xf numFmtId="0" fontId="0" fillId="0" borderId="0" xfId="0" applyAlignment="1" applyProtection="1">
      <alignment horizontal="center"/>
      <protection locked="0"/>
    </xf>
    <xf numFmtId="0" fontId="29" fillId="4" borderId="5" xfId="0" applyFont="1" applyFill="1" applyBorder="1" applyAlignment="1" applyProtection="1">
      <alignment horizontal="center" vertical="center"/>
      <protection locked="0"/>
    </xf>
    <xf numFmtId="0" fontId="29" fillId="4" borderId="9" xfId="0" applyFont="1" applyFill="1" applyBorder="1" applyAlignment="1" applyProtection="1">
      <alignment horizontal="center" vertical="center"/>
      <protection locked="0"/>
    </xf>
    <xf numFmtId="0" fontId="5" fillId="0" borderId="2" xfId="0" applyFont="1" applyBorder="1" applyAlignment="1" applyProtection="1">
      <alignment wrapText="1"/>
      <protection locked="0"/>
    </xf>
    <xf numFmtId="164" fontId="5" fillId="0" borderId="2" xfId="0" applyNumberFormat="1" applyFont="1" applyBorder="1" applyAlignment="1" applyProtection="1">
      <alignment horizontal="center"/>
      <protection locked="0"/>
    </xf>
    <xf numFmtId="9" fontId="5" fillId="0" borderId="2" xfId="0" applyNumberFormat="1" applyFont="1" applyBorder="1" applyAlignment="1" applyProtection="1">
      <alignment horizontal="center"/>
      <protection locked="0"/>
    </xf>
    <xf numFmtId="164" fontId="5" fillId="0" borderId="2" xfId="0" applyNumberFormat="1" applyFont="1" applyBorder="1" applyAlignment="1">
      <alignment horizontal="center"/>
    </xf>
    <xf numFmtId="164" fontId="5" fillId="0" borderId="2" xfId="0" applyNumberFormat="1" applyFont="1" applyBorder="1" applyProtection="1">
      <protection locked="0"/>
    </xf>
    <xf numFmtId="9" fontId="5" fillId="0" borderId="2" xfId="0" applyNumberFormat="1" applyFont="1" applyBorder="1" applyAlignment="1">
      <alignment horizontal="center"/>
    </xf>
    <xf numFmtId="164" fontId="5" fillId="0" borderId="2" xfId="0" applyNumberFormat="1" applyFont="1" applyBorder="1"/>
    <xf numFmtId="0" fontId="4" fillId="0" borderId="2" xfId="0" applyFont="1" applyBorder="1" applyProtection="1">
      <protection locked="0"/>
    </xf>
    <xf numFmtId="0" fontId="4" fillId="0" borderId="2" xfId="0" applyFont="1" applyBorder="1" applyAlignment="1" applyProtection="1">
      <alignment wrapText="1"/>
      <protection locked="0"/>
    </xf>
    <xf numFmtId="0" fontId="15" fillId="0" borderId="2" xfId="0" applyFont="1" applyBorder="1" applyAlignment="1" applyProtection="1">
      <alignment wrapText="1"/>
      <protection locked="0"/>
    </xf>
    <xf numFmtId="0" fontId="4" fillId="0" borderId="2" xfId="0" applyFont="1" applyBorder="1" applyAlignment="1" applyProtection="1">
      <alignment horizontal="center"/>
      <protection locked="0"/>
    </xf>
    <xf numFmtId="9" fontId="4" fillId="0" borderId="2" xfId="0" applyNumberFormat="1" applyFont="1" applyBorder="1" applyAlignment="1" applyProtection="1">
      <alignment horizontal="center"/>
      <protection locked="0"/>
    </xf>
    <xf numFmtId="164" fontId="4" fillId="0" borderId="2" xfId="0" applyNumberFormat="1" applyFont="1" applyBorder="1" applyProtection="1">
      <protection locked="0"/>
    </xf>
    <xf numFmtId="0" fontId="2" fillId="0" borderId="0" xfId="0" applyFont="1" applyProtection="1">
      <protection locked="0"/>
    </xf>
    <xf numFmtId="0" fontId="47" fillId="4" borderId="10" xfId="0" applyFont="1" applyFill="1" applyBorder="1" applyAlignment="1" applyProtection="1">
      <alignment horizontal="center" vertical="center"/>
      <protection locked="0"/>
    </xf>
    <xf numFmtId="0" fontId="47" fillId="4" borderId="11" xfId="0" applyFont="1" applyFill="1" applyBorder="1" applyAlignment="1" applyProtection="1">
      <alignment horizontal="center" vertical="center"/>
      <protection locked="0"/>
    </xf>
    <xf numFmtId="0" fontId="29" fillId="4" borderId="16" xfId="0" applyFont="1" applyFill="1" applyBorder="1" applyAlignment="1" applyProtection="1">
      <alignment vertical="center"/>
      <protection locked="0"/>
    </xf>
    <xf numFmtId="49" fontId="4" fillId="0" borderId="17" xfId="0" applyNumberFormat="1" applyFont="1" applyBorder="1" applyAlignment="1" applyProtection="1">
      <alignment wrapText="1"/>
      <protection locked="0"/>
    </xf>
    <xf numFmtId="49" fontId="4" fillId="0" borderId="18" xfId="0" applyNumberFormat="1" applyFont="1" applyBorder="1" applyAlignment="1" applyProtection="1">
      <alignment wrapText="1"/>
      <protection locked="0"/>
    </xf>
    <xf numFmtId="0" fontId="9" fillId="0" borderId="19" xfId="0" applyFont="1" applyBorder="1"/>
    <xf numFmtId="0" fontId="6" fillId="0" borderId="20" xfId="0" applyFont="1" applyBorder="1"/>
    <xf numFmtId="0" fontId="9" fillId="0" borderId="20" xfId="0" applyFont="1" applyBorder="1"/>
    <xf numFmtId="0" fontId="9" fillId="0" borderId="20" xfId="0" applyFont="1" applyBorder="1" applyAlignment="1">
      <alignment wrapText="1"/>
    </xf>
    <xf numFmtId="0" fontId="8" fillId="0" borderId="20" xfId="0" applyFont="1" applyBorder="1" applyAlignment="1">
      <alignment wrapText="1"/>
    </xf>
    <xf numFmtId="0" fontId="8" fillId="0" borderId="20" xfId="0" applyFont="1" applyBorder="1"/>
    <xf numFmtId="0" fontId="9" fillId="0" borderId="20" xfId="0" applyFont="1" applyBorder="1" applyAlignment="1">
      <alignment vertical="center" wrapText="1"/>
    </xf>
    <xf numFmtId="0" fontId="9" fillId="0" borderId="21" xfId="0" applyFont="1" applyBorder="1" applyAlignment="1">
      <alignment wrapText="1"/>
    </xf>
    <xf numFmtId="0" fontId="9" fillId="0" borderId="22" xfId="0" applyFont="1" applyBorder="1" applyAlignment="1">
      <alignment wrapText="1"/>
    </xf>
    <xf numFmtId="0" fontId="9" fillId="0" borderId="23" xfId="0" applyFont="1" applyBorder="1" applyAlignment="1">
      <alignment wrapText="1"/>
    </xf>
    <xf numFmtId="0" fontId="0" fillId="4" borderId="13" xfId="0" applyFill="1" applyBorder="1" applyAlignment="1" applyProtection="1">
      <alignment horizontal="left" vertical="center"/>
      <protection locked="0"/>
    </xf>
    <xf numFmtId="0" fontId="0" fillId="4" borderId="1" xfId="0" applyFill="1" applyBorder="1" applyAlignment="1" applyProtection="1">
      <alignment horizontal="left" vertical="center"/>
      <protection locked="0"/>
    </xf>
    <xf numFmtId="0" fontId="26" fillId="2" borderId="13" xfId="0" applyFont="1" applyFill="1" applyBorder="1" applyAlignment="1" applyProtection="1">
      <alignment horizontal="center" vertical="center"/>
      <protection locked="0"/>
    </xf>
    <xf numFmtId="0" fontId="26" fillId="2" borderId="12"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protection locked="0"/>
    </xf>
    <xf numFmtId="0" fontId="27" fillId="0" borderId="6" xfId="0" applyFont="1" applyBorder="1" applyAlignment="1">
      <alignment horizontal="center" vertical="center" wrapText="1"/>
    </xf>
    <xf numFmtId="0" fontId="27" fillId="0" borderId="7" xfId="0" applyFont="1" applyBorder="1" applyAlignment="1">
      <alignment horizontal="center" vertical="center" wrapText="1"/>
    </xf>
    <xf numFmtId="164" fontId="31" fillId="2" borderId="9" xfId="0" applyNumberFormat="1" applyFont="1" applyFill="1" applyBorder="1" applyAlignment="1">
      <alignment horizontal="center" vertical="center"/>
    </xf>
    <xf numFmtId="0" fontId="31" fillId="2" borderId="10" xfId="0" applyFont="1" applyFill="1" applyBorder="1" applyAlignment="1">
      <alignment horizontal="center" vertical="center"/>
    </xf>
    <xf numFmtId="0" fontId="31" fillId="2" borderId="5" xfId="0" applyFont="1" applyFill="1" applyBorder="1" applyAlignment="1">
      <alignment horizontal="center" vertical="center"/>
    </xf>
    <xf numFmtId="0" fontId="31" fillId="2" borderId="11" xfId="0" applyFont="1" applyFill="1" applyBorder="1" applyAlignment="1">
      <alignment horizontal="center" vertical="center"/>
    </xf>
    <xf numFmtId="0" fontId="36" fillId="2" borderId="8" xfId="0" applyFont="1" applyFill="1" applyBorder="1" applyAlignment="1">
      <alignment horizontal="center" vertical="center"/>
    </xf>
    <xf numFmtId="0" fontId="31" fillId="2" borderId="4" xfId="0" applyFont="1" applyFill="1" applyBorder="1" applyAlignment="1">
      <alignment horizontal="center" vertical="center"/>
    </xf>
    <xf numFmtId="0" fontId="29" fillId="4" borderId="9" xfId="0" applyFont="1" applyFill="1" applyBorder="1" applyAlignment="1" applyProtection="1">
      <alignment horizontal="center" vertical="center"/>
      <protection locked="0"/>
    </xf>
    <xf numFmtId="0" fontId="29" fillId="4" borderId="5" xfId="0" applyFont="1" applyFill="1" applyBorder="1" applyAlignment="1" applyProtection="1">
      <alignment horizontal="center" vertical="center"/>
      <protection locked="0"/>
    </xf>
    <xf numFmtId="0" fontId="28" fillId="4" borderId="9" xfId="0" applyFont="1" applyFill="1" applyBorder="1" applyAlignment="1" applyProtection="1">
      <alignment horizontal="center" vertical="center"/>
      <protection locked="0"/>
    </xf>
    <xf numFmtId="0" fontId="28" fillId="4" borderId="10" xfId="0" applyFont="1" applyFill="1" applyBorder="1" applyAlignment="1" applyProtection="1">
      <alignment horizontal="center" vertical="center"/>
      <protection locked="0"/>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s>
  <tableStyles count="0" defaultTableStyle="TableStyleMedium2" defaultPivotStyle="PivotStyleLight16"/>
  <colors>
    <mruColors>
      <color rgb="FFFFFFFF"/>
      <color rgb="FF33CC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1979144</xdr:colOff>
      <xdr:row>2</xdr:row>
      <xdr:rowOff>269874</xdr:rowOff>
    </xdr:to>
    <xdr:pic>
      <xdr:nvPicPr>
        <xdr:cNvPr id="2" name="Image 1">
          <a:extLst>
            <a:ext uri="{FF2B5EF4-FFF2-40B4-BE49-F238E27FC236}">
              <a16:creationId xmlns:a16="http://schemas.microsoft.com/office/drawing/2014/main" id="{7334F5A7-F518-422B-930D-87143DD6D822}"/>
            </a:ext>
          </a:extLst>
        </xdr:cNvPr>
        <xdr:cNvPicPr>
          <a:picLocks noChangeAspect="1"/>
        </xdr:cNvPicPr>
      </xdr:nvPicPr>
      <xdr:blipFill>
        <a:blip xmlns:r="http://schemas.openxmlformats.org/officeDocument/2006/relationships" r:embed="rId1"/>
        <a:stretch>
          <a:fillRect/>
        </a:stretch>
      </xdr:blipFill>
      <xdr:spPr>
        <a:xfrm>
          <a:off x="0" y="0"/>
          <a:ext cx="1979144" cy="857249"/>
        </a:xfrm>
        <a:prstGeom prst="rect">
          <a:avLst/>
        </a:prstGeom>
      </xdr:spPr>
    </xdr:pic>
    <xdr:clientData/>
  </xdr:twoCellAnchor>
  <xdr:twoCellAnchor editAs="oneCell">
    <xdr:from>
      <xdr:col>0</xdr:col>
      <xdr:colOff>257175</xdr:colOff>
      <xdr:row>2</xdr:row>
      <xdr:rowOff>307974</xdr:rowOff>
    </xdr:from>
    <xdr:to>
      <xdr:col>0</xdr:col>
      <xdr:colOff>1687460</xdr:colOff>
      <xdr:row>2</xdr:row>
      <xdr:rowOff>1650999</xdr:rowOff>
    </xdr:to>
    <xdr:pic>
      <xdr:nvPicPr>
        <xdr:cNvPr id="3" name="Image 2">
          <a:extLst>
            <a:ext uri="{FF2B5EF4-FFF2-40B4-BE49-F238E27FC236}">
              <a16:creationId xmlns:a16="http://schemas.microsoft.com/office/drawing/2014/main" id="{65DBC5B3-4160-4E7F-B79C-4B5B5717A4C7}"/>
            </a:ext>
          </a:extLst>
        </xdr:cNvPr>
        <xdr:cNvPicPr>
          <a:picLocks noChangeAspect="1"/>
        </xdr:cNvPicPr>
      </xdr:nvPicPr>
      <xdr:blipFill>
        <a:blip xmlns:r="http://schemas.openxmlformats.org/officeDocument/2006/relationships" r:embed="rId2"/>
        <a:stretch>
          <a:fillRect/>
        </a:stretch>
      </xdr:blipFill>
      <xdr:spPr>
        <a:xfrm>
          <a:off x="257175" y="888999"/>
          <a:ext cx="1427110" cy="1330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0</xdr:col>
      <xdr:colOff>1893419</xdr:colOff>
      <xdr:row>2</xdr:row>
      <xdr:rowOff>126440</xdr:rowOff>
    </xdr:to>
    <xdr:pic>
      <xdr:nvPicPr>
        <xdr:cNvPr id="3" name="Image 2">
          <a:extLst>
            <a:ext uri="{FF2B5EF4-FFF2-40B4-BE49-F238E27FC236}">
              <a16:creationId xmlns:a16="http://schemas.microsoft.com/office/drawing/2014/main" id="{9D6FF87C-4CC5-E3D9-57D2-4020A1AC2729}"/>
            </a:ext>
          </a:extLst>
        </xdr:cNvPr>
        <xdr:cNvPicPr>
          <a:picLocks noChangeAspect="1"/>
        </xdr:cNvPicPr>
      </xdr:nvPicPr>
      <xdr:blipFill>
        <a:blip xmlns:r="http://schemas.openxmlformats.org/officeDocument/2006/relationships" r:embed="rId1"/>
        <a:stretch>
          <a:fillRect/>
        </a:stretch>
      </xdr:blipFill>
      <xdr:spPr>
        <a:xfrm>
          <a:off x="0" y="19051"/>
          <a:ext cx="1893419" cy="857249"/>
        </a:xfrm>
        <a:prstGeom prst="rect">
          <a:avLst/>
        </a:prstGeom>
      </xdr:spPr>
    </xdr:pic>
    <xdr:clientData/>
  </xdr:twoCellAnchor>
  <xdr:twoCellAnchor editAs="oneCell">
    <xdr:from>
      <xdr:col>0</xdr:col>
      <xdr:colOff>123825</xdr:colOff>
      <xdr:row>3</xdr:row>
      <xdr:rowOff>57150</xdr:rowOff>
    </xdr:from>
    <xdr:to>
      <xdr:col>0</xdr:col>
      <xdr:colOff>1550935</xdr:colOff>
      <xdr:row>6</xdr:row>
      <xdr:rowOff>239059</xdr:rowOff>
    </xdr:to>
    <xdr:pic>
      <xdr:nvPicPr>
        <xdr:cNvPr id="6" name="Image 5">
          <a:extLst>
            <a:ext uri="{FF2B5EF4-FFF2-40B4-BE49-F238E27FC236}">
              <a16:creationId xmlns:a16="http://schemas.microsoft.com/office/drawing/2014/main" id="{46E005CB-384F-AD52-1104-A8C15E5F19F5}"/>
            </a:ext>
          </a:extLst>
        </xdr:cNvPr>
        <xdr:cNvPicPr>
          <a:picLocks noChangeAspect="1"/>
        </xdr:cNvPicPr>
      </xdr:nvPicPr>
      <xdr:blipFill>
        <a:blip xmlns:r="http://schemas.openxmlformats.org/officeDocument/2006/relationships" r:embed="rId2"/>
        <a:stretch>
          <a:fillRect/>
        </a:stretch>
      </xdr:blipFill>
      <xdr:spPr>
        <a:xfrm>
          <a:off x="123825" y="1066800"/>
          <a:ext cx="1427110" cy="133032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127000</xdr:colOff>
          <xdr:row>9</xdr:row>
          <xdr:rowOff>19050</xdr:rowOff>
        </xdr:from>
        <xdr:to>
          <xdr:col>2</xdr:col>
          <xdr:colOff>1181100</xdr:colOff>
          <xdr:row>10</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9</xdr:row>
          <xdr:rowOff>38100</xdr:rowOff>
        </xdr:from>
        <xdr:to>
          <xdr:col>3</xdr:col>
          <xdr:colOff>1212850</xdr:colOff>
          <xdr:row>10</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Non</a:t>
              </a:r>
            </a:p>
          </xdr:txBody>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2.xml"/><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4B34E-3B17-48AC-94F5-AE60F26B604E}">
  <sheetPr codeName="Feuil1">
    <tabColor rgb="FFFF0000"/>
  </sheetPr>
  <dimension ref="B1:B37"/>
  <sheetViews>
    <sheetView showGridLines="0" topLeftCell="A25" workbookViewId="0">
      <selection activeCell="A37" sqref="A37"/>
    </sheetView>
  </sheetViews>
  <sheetFormatPr defaultColWidth="11.42578125" defaultRowHeight="14.45"/>
  <cols>
    <col min="1" max="1" width="32.42578125" customWidth="1"/>
    <col min="2" max="2" width="189.42578125" customWidth="1"/>
  </cols>
  <sheetData>
    <row r="1" spans="2:2" ht="31.5" thickBot="1">
      <c r="B1" s="5" t="s">
        <v>0</v>
      </c>
    </row>
    <row r="2" spans="2:2" ht="15" thickBot="1"/>
    <row r="3" spans="2:2" ht="246" customHeight="1">
      <c r="B3" s="69" t="s">
        <v>1</v>
      </c>
    </row>
    <row r="4" spans="2:2" ht="22.5" customHeight="1">
      <c r="B4" s="3"/>
    </row>
    <row r="5" spans="2:2" ht="22.5" customHeight="1">
      <c r="B5" s="4" t="s">
        <v>2</v>
      </c>
    </row>
    <row r="6" spans="2:2" ht="18.95" thickBot="1">
      <c r="B6" s="2"/>
    </row>
    <row r="7" spans="2:2" ht="18.600000000000001">
      <c r="B7" s="92" t="s">
        <v>3</v>
      </c>
    </row>
    <row r="8" spans="2:2" ht="18.600000000000001">
      <c r="B8" s="93"/>
    </row>
    <row r="9" spans="2:2" ht="18.600000000000001">
      <c r="B9" s="94" t="s">
        <v>4</v>
      </c>
    </row>
    <row r="10" spans="2:2" ht="18.600000000000001">
      <c r="B10" s="93"/>
    </row>
    <row r="11" spans="2:2" ht="18.600000000000001">
      <c r="B11" s="94" t="s">
        <v>5</v>
      </c>
    </row>
    <row r="12" spans="2:2" ht="18.600000000000001">
      <c r="B12" s="93"/>
    </row>
    <row r="13" spans="2:2" ht="18.600000000000001">
      <c r="B13" s="94" t="s">
        <v>6</v>
      </c>
    </row>
    <row r="14" spans="2:2" ht="18.600000000000001">
      <c r="B14" s="93"/>
    </row>
    <row r="15" spans="2:2" ht="18.600000000000001">
      <c r="B15" s="94" t="s">
        <v>7</v>
      </c>
    </row>
    <row r="16" spans="2:2" ht="18.600000000000001">
      <c r="B16" s="93"/>
    </row>
    <row r="17" spans="2:2" ht="18.600000000000001">
      <c r="B17" s="94" t="s">
        <v>8</v>
      </c>
    </row>
    <row r="18" spans="2:2" ht="18.600000000000001">
      <c r="B18" s="93"/>
    </row>
    <row r="19" spans="2:2" ht="18.600000000000001">
      <c r="B19" s="95" t="s">
        <v>9</v>
      </c>
    </row>
    <row r="20" spans="2:2" ht="18.600000000000001">
      <c r="B20" s="93"/>
    </row>
    <row r="21" spans="2:2" ht="18.600000000000001">
      <c r="B21" s="96" t="s">
        <v>10</v>
      </c>
    </row>
    <row r="22" spans="2:2" ht="18.600000000000001">
      <c r="B22" s="93"/>
    </row>
    <row r="23" spans="2:2" ht="18.600000000000001">
      <c r="B23" s="94" t="s">
        <v>11</v>
      </c>
    </row>
    <row r="24" spans="2:2" ht="18.600000000000001">
      <c r="B24" s="93"/>
    </row>
    <row r="25" spans="2:2" ht="147.94999999999999">
      <c r="B25" s="96" t="s">
        <v>12</v>
      </c>
    </row>
    <row r="26" spans="2:2" ht="18.600000000000001">
      <c r="B26" s="93"/>
    </row>
    <row r="27" spans="2:2" ht="18.600000000000001">
      <c r="B27" s="97" t="s">
        <v>13</v>
      </c>
    </row>
    <row r="28" spans="2:2" ht="18.600000000000001">
      <c r="B28" s="93"/>
    </row>
    <row r="29" spans="2:2" ht="18.600000000000001">
      <c r="B29" s="94" t="s">
        <v>14</v>
      </c>
    </row>
    <row r="30" spans="2:2" ht="18.600000000000001">
      <c r="B30" s="93"/>
    </row>
    <row r="31" spans="2:2" ht="18.600000000000001">
      <c r="B31" s="94" t="s">
        <v>15</v>
      </c>
    </row>
    <row r="32" spans="2:2" ht="18.600000000000001">
      <c r="B32" s="93"/>
    </row>
    <row r="33" spans="2:2" ht="92.45">
      <c r="B33" s="98" t="s">
        <v>16</v>
      </c>
    </row>
    <row r="34" spans="2:2" ht="18.600000000000001">
      <c r="B34" s="95"/>
    </row>
    <row r="35" spans="2:2" ht="55.5">
      <c r="B35" s="99" t="s">
        <v>17</v>
      </c>
    </row>
    <row r="36" spans="2:2" ht="18.600000000000001">
      <c r="B36" s="100"/>
    </row>
    <row r="37" spans="2:2" ht="37.5" thickBot="1">
      <c r="B37" s="101" t="s">
        <v>18</v>
      </c>
    </row>
  </sheetData>
  <sheetProtection algorithmName="SHA-512" hashValue="bdDEcujqUQxzY7OXfV7If3vmF1xHd+rO7t5UmizsnUgLJHJGqWGtoolLo4W4gbIYXTPBwWCQ31X+aS4WbLcDzw==" saltValue="FRUVlKZB18Gn7TeD6w6YXA=="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C8C1A-1704-4CBF-82CE-6828E6C6931B}">
  <sheetPr codeName="Feuil2"/>
  <dimension ref="A1:BD258"/>
  <sheetViews>
    <sheetView showGridLines="0" showZeros="0" tabSelected="1" zoomScale="55" zoomScaleNormal="55" workbookViewId="0">
      <pane ySplit="14" topLeftCell="A15" activePane="bottomLeft" state="frozen"/>
      <selection pane="bottomLeft" activeCell="A15" sqref="A15"/>
    </sheetView>
  </sheetViews>
  <sheetFormatPr defaultColWidth="0" defaultRowHeight="0" customHeight="1" zeroHeight="1"/>
  <cols>
    <col min="1" max="1" width="29.28515625" customWidth="1"/>
    <col min="2" max="2" width="51.28515625" customWidth="1"/>
    <col min="3" max="3" width="27.85546875" customWidth="1"/>
    <col min="4" max="4" width="30.42578125" bestFit="1" customWidth="1"/>
    <col min="5" max="5" width="36.5703125" style="32" customWidth="1"/>
    <col min="6" max="6" width="18.85546875" style="32" customWidth="1"/>
    <col min="7" max="7" width="40.42578125" style="32" bestFit="1" customWidth="1"/>
    <col min="8" max="8" width="35.140625" style="32" customWidth="1"/>
    <col min="9" max="9" width="26.42578125" customWidth="1"/>
    <col min="10" max="10" width="33.140625" customWidth="1"/>
    <col min="11" max="11" width="46.42578125" style="32" customWidth="1"/>
    <col min="12" max="12" width="40.42578125" style="32" customWidth="1"/>
    <col min="13" max="13" width="43.28515625" customWidth="1"/>
    <col min="14" max="16" width="40.42578125" customWidth="1"/>
    <col min="17" max="17" width="149" customWidth="1"/>
    <col min="18" max="19" width="68.140625" customWidth="1"/>
    <col min="20" max="20" width="45.140625" hidden="1" customWidth="1"/>
    <col min="21" max="56" width="0" hidden="1" customWidth="1"/>
    <col min="57" max="16384" width="11.42578125" hidden="1"/>
  </cols>
  <sheetData>
    <row r="1" spans="1:55" ht="30" customHeight="1" thickBot="1">
      <c r="A1" s="6"/>
      <c r="B1" s="7" t="s">
        <v>19</v>
      </c>
      <c r="C1" s="8"/>
      <c r="D1" s="9"/>
      <c r="E1" s="10"/>
      <c r="F1" s="11"/>
      <c r="G1" s="11"/>
      <c r="H1" s="11"/>
      <c r="I1" s="9"/>
      <c r="J1" s="9"/>
      <c r="K1" s="11"/>
      <c r="L1" s="11"/>
      <c r="M1" s="9"/>
      <c r="N1" s="9"/>
      <c r="O1" s="9"/>
      <c r="P1" s="9"/>
      <c r="Q1" s="9"/>
      <c r="R1" s="6"/>
      <c r="S1" s="6"/>
    </row>
    <row r="2" spans="1:55" ht="30" customHeight="1" thickBot="1">
      <c r="A2" s="6"/>
      <c r="B2" s="102" t="s">
        <v>20</v>
      </c>
      <c r="C2" s="103"/>
      <c r="D2" s="9"/>
      <c r="E2" s="10"/>
      <c r="F2" s="11"/>
      <c r="G2" s="70"/>
      <c r="H2" s="70"/>
      <c r="I2" s="9"/>
      <c r="J2" s="9"/>
      <c r="K2" s="11"/>
      <c r="L2" s="11"/>
      <c r="M2" s="9"/>
      <c r="N2" s="9"/>
      <c r="O2" s="9"/>
      <c r="P2" s="9"/>
      <c r="Q2" s="9"/>
      <c r="R2" s="6"/>
      <c r="S2" s="6"/>
    </row>
    <row r="3" spans="1:55" ht="30" customHeight="1" thickBot="1">
      <c r="A3" s="6"/>
      <c r="B3" s="12"/>
      <c r="C3" s="8"/>
      <c r="D3" s="8"/>
      <c r="E3" s="10"/>
      <c r="F3" s="46"/>
      <c r="G3" s="46"/>
      <c r="H3" s="46"/>
      <c r="I3" s="47"/>
      <c r="J3" s="47"/>
      <c r="K3" s="46"/>
      <c r="L3" s="46"/>
      <c r="M3" s="47"/>
      <c r="N3" s="47"/>
      <c r="O3" s="47"/>
      <c r="P3" s="47"/>
      <c r="Q3" s="47"/>
    </row>
    <row r="4" spans="1:55" s="51" customFormat="1" ht="30" customHeight="1">
      <c r="A4" s="13"/>
      <c r="B4" s="54" t="s">
        <v>21</v>
      </c>
      <c r="C4" s="115"/>
      <c r="D4" s="115"/>
      <c r="E4" s="87" t="s">
        <v>22</v>
      </c>
      <c r="F4" s="48"/>
      <c r="G4" s="49" t="s">
        <v>23</v>
      </c>
      <c r="H4" s="48"/>
      <c r="I4" s="50"/>
      <c r="J4" s="50"/>
      <c r="K4" s="48"/>
      <c r="L4" s="48"/>
      <c r="M4" s="50"/>
      <c r="N4" s="50"/>
      <c r="O4" s="50"/>
      <c r="P4" s="50"/>
      <c r="Q4" s="50"/>
    </row>
    <row r="5" spans="1:55" s="51" customFormat="1" ht="30" customHeight="1" thickBot="1">
      <c r="A5" s="13"/>
      <c r="B5" s="55" t="s">
        <v>24</v>
      </c>
      <c r="C5" s="116"/>
      <c r="D5" s="116"/>
      <c r="E5" s="88" t="s">
        <v>22</v>
      </c>
      <c r="F5" s="48"/>
      <c r="G5" s="49" t="s">
        <v>25</v>
      </c>
      <c r="H5" s="48"/>
      <c r="I5" s="50"/>
      <c r="J5" s="50"/>
      <c r="K5" s="48"/>
      <c r="L5" s="48"/>
      <c r="M5" s="50"/>
      <c r="N5" s="50"/>
      <c r="O5" s="50"/>
      <c r="P5" s="50"/>
      <c r="Q5" s="50"/>
    </row>
    <row r="6" spans="1:55" s="51" customFormat="1" ht="30" customHeight="1">
      <c r="A6" s="13"/>
      <c r="B6" s="54" t="s">
        <v>26</v>
      </c>
      <c r="C6" s="72"/>
      <c r="D6" s="72"/>
      <c r="E6" s="87" t="s">
        <v>22</v>
      </c>
      <c r="F6" s="48"/>
      <c r="G6" s="49"/>
      <c r="H6" s="48"/>
      <c r="I6" s="50"/>
      <c r="J6" s="50"/>
      <c r="K6" s="48"/>
      <c r="L6" s="48"/>
      <c r="M6" s="50"/>
      <c r="N6" s="50"/>
      <c r="O6" s="50"/>
      <c r="P6" s="50"/>
      <c r="Q6" s="50"/>
    </row>
    <row r="7" spans="1:55" s="51" customFormat="1" ht="30" customHeight="1" thickBot="1">
      <c r="A7" s="13"/>
      <c r="B7" s="55" t="s">
        <v>27</v>
      </c>
      <c r="C7" s="71"/>
      <c r="D7" s="71"/>
      <c r="E7" s="88" t="s">
        <v>22</v>
      </c>
      <c r="F7" s="48"/>
      <c r="G7" s="49"/>
      <c r="H7" s="48"/>
      <c r="I7" s="50"/>
      <c r="J7" s="50"/>
      <c r="K7" s="48"/>
      <c r="L7" s="48"/>
      <c r="M7" s="50"/>
      <c r="N7" s="50"/>
      <c r="O7" s="50"/>
      <c r="P7" s="50"/>
      <c r="Q7" s="50"/>
    </row>
    <row r="8" spans="1:55" s="51" customFormat="1" ht="30" customHeight="1" thickBot="1">
      <c r="A8" s="13"/>
      <c r="B8" s="56"/>
      <c r="C8" s="24"/>
      <c r="D8" s="24"/>
      <c r="E8" s="25"/>
      <c r="F8" s="48"/>
      <c r="G8" s="48"/>
      <c r="H8" s="48"/>
      <c r="I8" s="50"/>
      <c r="J8" s="50"/>
      <c r="K8" s="48"/>
      <c r="L8" s="48"/>
      <c r="M8" s="50"/>
      <c r="N8" s="50"/>
      <c r="O8" s="50"/>
      <c r="P8" s="50"/>
      <c r="Q8" s="50"/>
    </row>
    <row r="9" spans="1:55" s="51" customFormat="1" ht="30" customHeight="1">
      <c r="A9" s="13"/>
      <c r="B9" s="54" t="s">
        <v>28</v>
      </c>
      <c r="C9" s="89"/>
      <c r="D9" s="117" t="s">
        <v>29</v>
      </c>
      <c r="E9" s="118"/>
      <c r="F9" s="52"/>
      <c r="G9" s="113" t="s">
        <v>30</v>
      </c>
      <c r="H9" s="110"/>
      <c r="I9" s="109">
        <f>$K$56</f>
        <v>0</v>
      </c>
      <c r="J9" s="110"/>
      <c r="K9" s="107" t="str">
        <f>IF(OR($C$9=0,$K$56=0),"",IF(AND($C$9="Hexagone (hors zone FRR) ",$K$56&lt;50000),"Le montant total à financer est inférieur à 50 000 euros TTC, votre demande n'est pas éligible",IF(AND($C$9="Hexagone (hors zone FRR) ",$K$56&gt;250000),"Le montant total à financer est supérieur à 250 000 euros TTC, votre demande n'est pas éligible",IF(AND($C$9&lt;&gt;"Hexagone (hors zone FRR) ",$K$56&lt;10000),"Le montant total à financer est inférieur à 10 000 euros TTC, votre demande n'est pas éligible",IF(AND($C$9&lt;&gt;"Hexagone (hors zone FRR) ",$K$56&gt;50000),"Le montant total à financer est supérieur à 50 000 euros TTC, votre demande n'est pas éligible","Le montant total à financer est conforme")))))</f>
        <v/>
      </c>
      <c r="L9" s="48"/>
      <c r="M9" s="50"/>
      <c r="N9" s="50"/>
      <c r="O9" s="50"/>
      <c r="P9" s="50"/>
      <c r="Q9" s="50"/>
    </row>
    <row r="10" spans="1:55" s="51" customFormat="1" ht="30" customHeight="1" thickBot="1">
      <c r="A10" s="13"/>
      <c r="B10" s="55" t="s">
        <v>31</v>
      </c>
      <c r="C10" s="27"/>
      <c r="D10" s="26"/>
      <c r="E10" s="88" t="s">
        <v>32</v>
      </c>
      <c r="F10" s="48"/>
      <c r="G10" s="114"/>
      <c r="H10" s="112"/>
      <c r="I10" s="111"/>
      <c r="J10" s="112"/>
      <c r="K10" s="108"/>
      <c r="L10" s="48"/>
      <c r="M10" s="50"/>
      <c r="N10" s="50"/>
      <c r="O10" s="50"/>
      <c r="P10" s="50"/>
      <c r="Q10" s="50"/>
    </row>
    <row r="11" spans="1:55" ht="26.45" thickBot="1">
      <c r="A11" s="6"/>
      <c r="B11" s="57"/>
      <c r="C11" s="8"/>
      <c r="D11" s="8"/>
      <c r="E11" s="10"/>
      <c r="F11" s="46"/>
      <c r="G11" s="46"/>
      <c r="H11" s="46"/>
      <c r="I11" s="47"/>
      <c r="J11" s="47"/>
      <c r="K11" s="46"/>
      <c r="L11" s="46"/>
      <c r="M11" s="47"/>
      <c r="N11" s="47"/>
      <c r="O11" s="47"/>
      <c r="P11" s="47"/>
      <c r="Q11" s="47"/>
    </row>
    <row r="12" spans="1:55" s="51" customFormat="1" ht="27.75" customHeight="1" thickBot="1">
      <c r="A12" s="13"/>
      <c r="B12" s="34" t="s">
        <v>33</v>
      </c>
      <c r="C12" s="35"/>
      <c r="D12" s="36"/>
      <c r="E12" s="37"/>
      <c r="F12" s="37"/>
      <c r="G12" s="37"/>
      <c r="H12" s="37"/>
      <c r="I12" s="36"/>
      <c r="J12" s="36"/>
      <c r="K12" s="37"/>
      <c r="L12" s="37"/>
      <c r="M12" s="36"/>
      <c r="N12" s="36"/>
      <c r="O12" s="36"/>
      <c r="P12" s="38"/>
      <c r="Q12" s="39"/>
      <c r="R12" s="40"/>
      <c r="S12" s="40"/>
      <c r="T12"/>
    </row>
    <row r="13" spans="1:55" ht="58.5" customHeight="1" thickBot="1">
      <c r="A13" s="9"/>
      <c r="B13" s="41" t="s">
        <v>34</v>
      </c>
      <c r="C13" s="41" t="s">
        <v>35</v>
      </c>
      <c r="D13" s="41" t="s">
        <v>36</v>
      </c>
      <c r="E13" s="41" t="s">
        <v>37</v>
      </c>
      <c r="F13" s="42" t="s">
        <v>38</v>
      </c>
      <c r="G13" s="42" t="s">
        <v>39</v>
      </c>
      <c r="H13" s="41" t="s">
        <v>40</v>
      </c>
      <c r="I13" s="41" t="s">
        <v>41</v>
      </c>
      <c r="J13" s="41" t="s">
        <v>42</v>
      </c>
      <c r="K13" s="41" t="s">
        <v>43</v>
      </c>
      <c r="L13" s="41" t="s">
        <v>44</v>
      </c>
      <c r="M13" s="41" t="s">
        <v>45</v>
      </c>
      <c r="N13" s="67" t="s">
        <v>46</v>
      </c>
      <c r="O13" s="67" t="s">
        <v>47</v>
      </c>
      <c r="P13" s="41" t="s">
        <v>48</v>
      </c>
      <c r="Q13" s="42" t="s">
        <v>49</v>
      </c>
      <c r="R13" s="41" t="s">
        <v>50</v>
      </c>
      <c r="S13" s="41" t="s">
        <v>51</v>
      </c>
    </row>
    <row r="14" spans="1:55" ht="120" customHeight="1">
      <c r="A14" s="9"/>
      <c r="B14" s="43" t="s">
        <v>52</v>
      </c>
      <c r="C14" s="43" t="s">
        <v>53</v>
      </c>
      <c r="D14" s="43" t="s">
        <v>54</v>
      </c>
      <c r="E14" s="43" t="s">
        <v>55</v>
      </c>
      <c r="F14" s="43" t="s">
        <v>56</v>
      </c>
      <c r="G14" s="68" t="s">
        <v>57</v>
      </c>
      <c r="H14" s="43" t="s">
        <v>58</v>
      </c>
      <c r="I14" s="43" t="s">
        <v>59</v>
      </c>
      <c r="J14" s="43" t="s">
        <v>59</v>
      </c>
      <c r="K14" s="44" t="s">
        <v>60</v>
      </c>
      <c r="L14" s="43" t="s">
        <v>61</v>
      </c>
      <c r="M14" s="44" t="s">
        <v>62</v>
      </c>
      <c r="N14" s="66" t="s">
        <v>63</v>
      </c>
      <c r="O14" s="66" t="s">
        <v>63</v>
      </c>
      <c r="P14" s="43" t="s">
        <v>64</v>
      </c>
      <c r="Q14" s="45" t="s">
        <v>65</v>
      </c>
      <c r="R14" s="43" t="s">
        <v>66</v>
      </c>
      <c r="S14" s="43" t="s">
        <v>67</v>
      </c>
    </row>
    <row r="15" spans="1:55" ht="24.95" customHeight="1">
      <c r="A15" s="9"/>
      <c r="B15" s="73"/>
      <c r="C15" s="73"/>
      <c r="D15" s="73"/>
      <c r="E15" s="74"/>
      <c r="F15" s="75"/>
      <c r="G15" s="76">
        <f>E15+(E15*F15)</f>
        <v>0</v>
      </c>
      <c r="H15" s="74"/>
      <c r="I15" s="77">
        <v>0</v>
      </c>
      <c r="J15" s="77">
        <v>0</v>
      </c>
      <c r="K15" s="76">
        <f t="shared" ref="K15:K19" si="0">G15-(I15+J15)</f>
        <v>0</v>
      </c>
      <c r="L15" s="78">
        <f>IF(E15=0,0,IF($C$9="Hexagone (hors zone FRR) ",70%,100%))</f>
        <v>0</v>
      </c>
      <c r="M15" s="79">
        <f>K15*L15</f>
        <v>0</v>
      </c>
      <c r="N15" s="79"/>
      <c r="O15" s="79" t="str">
        <f>IF(N15="oui",K15,"")</f>
        <v/>
      </c>
      <c r="P15" s="80"/>
      <c r="Q15" s="81"/>
      <c r="R15" s="90"/>
      <c r="S15" s="91"/>
      <c r="T15" s="51"/>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row>
    <row r="16" spans="1:55" ht="24.95" customHeight="1">
      <c r="A16" s="9"/>
      <c r="B16" s="73"/>
      <c r="C16" s="82"/>
      <c r="D16" s="82"/>
      <c r="E16" s="74"/>
      <c r="F16" s="75"/>
      <c r="G16" s="76">
        <f t="shared" ref="G16:G19" si="1">E16+(E16*F16)</f>
        <v>0</v>
      </c>
      <c r="H16" s="74"/>
      <c r="I16" s="77"/>
      <c r="J16" s="77"/>
      <c r="K16" s="76">
        <f t="shared" si="0"/>
        <v>0</v>
      </c>
      <c r="L16" s="78">
        <f t="shared" ref="L16:L54" si="2">IF(E16=0,0,IF($C$9="Hexagone (hors zone FRR) ",70%,100%))</f>
        <v>0</v>
      </c>
      <c r="M16" s="79">
        <f t="shared" ref="M16:M54" si="3">K16*L16</f>
        <v>0</v>
      </c>
      <c r="N16" s="79"/>
      <c r="O16" s="79" t="str">
        <f>IF(N16="oui",K16,"")</f>
        <v/>
      </c>
      <c r="P16" s="80"/>
      <c r="Q16" s="80"/>
      <c r="R16" s="90"/>
      <c r="S16" s="91"/>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row>
    <row r="17" spans="1:55" ht="24.95" customHeight="1">
      <c r="A17" s="9"/>
      <c r="B17" s="73"/>
      <c r="C17" s="81"/>
      <c r="D17" s="81"/>
      <c r="E17" s="74"/>
      <c r="F17" s="75"/>
      <c r="G17" s="76">
        <f t="shared" si="1"/>
        <v>0</v>
      </c>
      <c r="H17" s="74"/>
      <c r="I17" s="77"/>
      <c r="J17" s="77"/>
      <c r="K17" s="76">
        <f t="shared" si="0"/>
        <v>0</v>
      </c>
      <c r="L17" s="78">
        <f t="shared" si="2"/>
        <v>0</v>
      </c>
      <c r="M17" s="79">
        <f t="shared" si="3"/>
        <v>0</v>
      </c>
      <c r="N17" s="79"/>
      <c r="O17" s="79" t="str">
        <f>IF(N17="oui",K17,"")</f>
        <v/>
      </c>
      <c r="P17" s="80"/>
      <c r="Q17" s="80"/>
      <c r="R17" s="90"/>
      <c r="S17" s="91"/>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row>
    <row r="18" spans="1:55" ht="24.95" customHeight="1">
      <c r="A18" s="9"/>
      <c r="B18" s="73"/>
      <c r="C18" s="81"/>
      <c r="D18" s="81"/>
      <c r="E18" s="74"/>
      <c r="F18" s="75"/>
      <c r="G18" s="76">
        <f t="shared" si="1"/>
        <v>0</v>
      </c>
      <c r="H18" s="74"/>
      <c r="I18" s="77"/>
      <c r="J18" s="77"/>
      <c r="K18" s="76">
        <f t="shared" si="0"/>
        <v>0</v>
      </c>
      <c r="L18" s="78">
        <f t="shared" si="2"/>
        <v>0</v>
      </c>
      <c r="M18" s="79">
        <f t="shared" si="3"/>
        <v>0</v>
      </c>
      <c r="N18" s="79"/>
      <c r="O18" s="79" t="str">
        <f>IF(N18="oui",K18,"")</f>
        <v/>
      </c>
      <c r="P18" s="80"/>
      <c r="Q18" s="80"/>
      <c r="R18" s="90"/>
      <c r="S18" s="91"/>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row>
    <row r="19" spans="1:55" ht="24.95" customHeight="1">
      <c r="A19" s="9"/>
      <c r="B19" s="73"/>
      <c r="C19" s="81"/>
      <c r="D19" s="81"/>
      <c r="E19" s="74"/>
      <c r="F19" s="75"/>
      <c r="G19" s="76">
        <f t="shared" si="1"/>
        <v>0</v>
      </c>
      <c r="H19" s="74"/>
      <c r="I19" s="77"/>
      <c r="J19" s="77"/>
      <c r="K19" s="76">
        <f t="shared" si="0"/>
        <v>0</v>
      </c>
      <c r="L19" s="78">
        <f t="shared" si="2"/>
        <v>0</v>
      </c>
      <c r="M19" s="79">
        <f t="shared" si="3"/>
        <v>0</v>
      </c>
      <c r="N19" s="79"/>
      <c r="O19" s="79" t="str">
        <f>IF(N19="oui",K19,"")</f>
        <v/>
      </c>
      <c r="P19" s="80"/>
      <c r="Q19" s="80"/>
      <c r="R19" s="90"/>
      <c r="S19" s="91"/>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row>
    <row r="20" spans="1:55" ht="24.95" customHeight="1">
      <c r="A20" s="9"/>
      <c r="B20" s="73"/>
      <c r="C20" s="81"/>
      <c r="D20" s="81"/>
      <c r="E20" s="74"/>
      <c r="F20" s="75"/>
      <c r="G20" s="76">
        <f t="shared" ref="G20:G50" si="4">E20+(E20*F20)</f>
        <v>0</v>
      </c>
      <c r="H20" s="74"/>
      <c r="I20" s="77"/>
      <c r="J20" s="77"/>
      <c r="K20" s="76">
        <f t="shared" ref="K20:K50" si="5">G20-(I20+J20)</f>
        <v>0</v>
      </c>
      <c r="L20" s="78">
        <f t="shared" si="2"/>
        <v>0</v>
      </c>
      <c r="M20" s="79">
        <f t="shared" si="3"/>
        <v>0</v>
      </c>
      <c r="N20" s="79"/>
      <c r="O20" s="79" t="str">
        <f>IF(N20="oui",K20,"")</f>
        <v/>
      </c>
      <c r="P20" s="80"/>
      <c r="Q20" s="80"/>
      <c r="R20" s="90"/>
      <c r="S20" s="91"/>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row>
    <row r="21" spans="1:55" ht="24.95" customHeight="1">
      <c r="A21" s="9"/>
      <c r="B21" s="73"/>
      <c r="C21" s="81"/>
      <c r="D21" s="81"/>
      <c r="E21" s="74"/>
      <c r="F21" s="75"/>
      <c r="G21" s="76">
        <f t="shared" si="4"/>
        <v>0</v>
      </c>
      <c r="H21" s="74"/>
      <c r="I21" s="77"/>
      <c r="J21" s="77"/>
      <c r="K21" s="76">
        <f t="shared" si="5"/>
        <v>0</v>
      </c>
      <c r="L21" s="78">
        <f>IF(E21=0,0,IF($C$9="Hexagone (hors zone FRR) ",70%,100%))</f>
        <v>0</v>
      </c>
      <c r="M21" s="79">
        <f t="shared" si="3"/>
        <v>0</v>
      </c>
      <c r="N21" s="79"/>
      <c r="O21" s="79" t="str">
        <f>IF(N21="oui",K21,"")</f>
        <v/>
      </c>
      <c r="P21" s="80"/>
      <c r="Q21" s="80"/>
      <c r="R21" s="90"/>
      <c r="S21" s="91"/>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row>
    <row r="22" spans="1:55" ht="24.95" customHeight="1">
      <c r="A22" s="9"/>
      <c r="B22" s="73"/>
      <c r="C22" s="81"/>
      <c r="D22" s="81"/>
      <c r="E22" s="74"/>
      <c r="F22" s="75"/>
      <c r="G22" s="76">
        <f t="shared" si="4"/>
        <v>0</v>
      </c>
      <c r="H22" s="74"/>
      <c r="I22" s="77"/>
      <c r="J22" s="77"/>
      <c r="K22" s="76">
        <f t="shared" si="5"/>
        <v>0</v>
      </c>
      <c r="L22" s="78">
        <f t="shared" si="2"/>
        <v>0</v>
      </c>
      <c r="M22" s="79">
        <f t="shared" si="3"/>
        <v>0</v>
      </c>
      <c r="N22" s="79"/>
      <c r="O22" s="79" t="str">
        <f>IF(N22="oui",K22,"")</f>
        <v/>
      </c>
      <c r="P22" s="80"/>
      <c r="Q22" s="80"/>
      <c r="R22" s="90"/>
      <c r="S22" s="91"/>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row>
    <row r="23" spans="1:55" ht="24.95" customHeight="1">
      <c r="A23" s="9"/>
      <c r="B23" s="73"/>
      <c r="C23" s="81"/>
      <c r="D23" s="81"/>
      <c r="E23" s="74"/>
      <c r="F23" s="75"/>
      <c r="G23" s="76">
        <f t="shared" si="4"/>
        <v>0</v>
      </c>
      <c r="H23" s="74"/>
      <c r="I23" s="77"/>
      <c r="J23" s="77"/>
      <c r="K23" s="76">
        <f t="shared" si="5"/>
        <v>0</v>
      </c>
      <c r="L23" s="78">
        <f t="shared" si="2"/>
        <v>0</v>
      </c>
      <c r="M23" s="79">
        <f t="shared" si="3"/>
        <v>0</v>
      </c>
      <c r="N23" s="79"/>
      <c r="O23" s="79" t="str">
        <f>IF(N23="oui",K23,"")</f>
        <v/>
      </c>
      <c r="P23" s="80"/>
      <c r="Q23" s="80"/>
      <c r="R23" s="90"/>
      <c r="S23" s="91"/>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row>
    <row r="24" spans="1:55" ht="24.95" customHeight="1">
      <c r="A24" s="9"/>
      <c r="B24" s="73"/>
      <c r="C24" s="81"/>
      <c r="D24" s="81"/>
      <c r="E24" s="74"/>
      <c r="F24" s="75"/>
      <c r="G24" s="76">
        <f t="shared" si="4"/>
        <v>0</v>
      </c>
      <c r="H24" s="74"/>
      <c r="I24" s="77"/>
      <c r="J24" s="77"/>
      <c r="K24" s="76">
        <f t="shared" si="5"/>
        <v>0</v>
      </c>
      <c r="L24" s="78">
        <f t="shared" si="2"/>
        <v>0</v>
      </c>
      <c r="M24" s="79">
        <f t="shared" si="3"/>
        <v>0</v>
      </c>
      <c r="N24" s="79"/>
      <c r="O24" s="79" t="str">
        <f>IF(N24="oui",K24,"")</f>
        <v/>
      </c>
      <c r="P24" s="80"/>
      <c r="Q24" s="80"/>
      <c r="R24" s="90"/>
      <c r="S24" s="91"/>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row>
    <row r="25" spans="1:55" ht="24.95" customHeight="1">
      <c r="A25" s="9"/>
      <c r="B25" s="73"/>
      <c r="C25" s="81"/>
      <c r="D25" s="81"/>
      <c r="E25" s="74"/>
      <c r="F25" s="75"/>
      <c r="G25" s="76">
        <f t="shared" si="4"/>
        <v>0</v>
      </c>
      <c r="H25" s="74"/>
      <c r="I25" s="77"/>
      <c r="J25" s="77"/>
      <c r="K25" s="76">
        <f t="shared" si="5"/>
        <v>0</v>
      </c>
      <c r="L25" s="78">
        <f t="shared" si="2"/>
        <v>0</v>
      </c>
      <c r="M25" s="79">
        <f t="shared" si="3"/>
        <v>0</v>
      </c>
      <c r="N25" s="79"/>
      <c r="O25" s="79" t="str">
        <f>IF(N25="oui",K25,"")</f>
        <v/>
      </c>
      <c r="P25" s="80"/>
      <c r="Q25" s="80"/>
      <c r="R25" s="90"/>
      <c r="S25" s="91"/>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row>
    <row r="26" spans="1:55" ht="24.95" customHeight="1">
      <c r="A26" s="9"/>
      <c r="B26" s="73"/>
      <c r="C26" s="81"/>
      <c r="D26" s="81"/>
      <c r="E26" s="74"/>
      <c r="F26" s="75"/>
      <c r="G26" s="76">
        <f t="shared" si="4"/>
        <v>0</v>
      </c>
      <c r="H26" s="74"/>
      <c r="I26" s="77"/>
      <c r="J26" s="77"/>
      <c r="K26" s="76">
        <f t="shared" si="5"/>
        <v>0</v>
      </c>
      <c r="L26" s="78">
        <f t="shared" si="2"/>
        <v>0</v>
      </c>
      <c r="M26" s="79">
        <f t="shared" si="3"/>
        <v>0</v>
      </c>
      <c r="N26" s="79"/>
      <c r="O26" s="79" t="str">
        <f>IF(N26="oui",K26,"")</f>
        <v/>
      </c>
      <c r="P26" s="80"/>
      <c r="Q26" s="80"/>
      <c r="R26" s="90"/>
      <c r="S26" s="91"/>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row>
    <row r="27" spans="1:55" ht="24.95" customHeight="1">
      <c r="A27" s="9"/>
      <c r="B27" s="73"/>
      <c r="C27" s="81"/>
      <c r="D27" s="81"/>
      <c r="E27" s="74"/>
      <c r="F27" s="75"/>
      <c r="G27" s="76">
        <f t="shared" si="4"/>
        <v>0</v>
      </c>
      <c r="H27" s="74"/>
      <c r="I27" s="77"/>
      <c r="J27" s="77"/>
      <c r="K27" s="76">
        <f t="shared" si="5"/>
        <v>0</v>
      </c>
      <c r="L27" s="78">
        <f t="shared" si="2"/>
        <v>0</v>
      </c>
      <c r="M27" s="79">
        <f>K27*L27</f>
        <v>0</v>
      </c>
      <c r="N27" s="79"/>
      <c r="O27" s="79" t="str">
        <f>IF(N27="oui",K27,"")</f>
        <v/>
      </c>
      <c r="P27" s="80"/>
      <c r="Q27" s="80"/>
      <c r="R27" s="90"/>
      <c r="S27" s="91"/>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row>
    <row r="28" spans="1:55" ht="24.95" customHeight="1">
      <c r="A28" s="9"/>
      <c r="B28" s="73"/>
      <c r="C28" s="81"/>
      <c r="D28" s="81"/>
      <c r="E28" s="74"/>
      <c r="F28" s="75"/>
      <c r="G28" s="76">
        <f t="shared" si="4"/>
        <v>0</v>
      </c>
      <c r="H28" s="74"/>
      <c r="I28" s="77"/>
      <c r="J28" s="77"/>
      <c r="K28" s="76">
        <f t="shared" si="5"/>
        <v>0</v>
      </c>
      <c r="L28" s="78">
        <f t="shared" si="2"/>
        <v>0</v>
      </c>
      <c r="M28" s="79">
        <f t="shared" si="3"/>
        <v>0</v>
      </c>
      <c r="N28" s="79"/>
      <c r="O28" s="79" t="str">
        <f>IF(N28="oui",K28,"")</f>
        <v/>
      </c>
      <c r="P28" s="80"/>
      <c r="Q28" s="80"/>
      <c r="R28" s="90"/>
      <c r="S28" s="91"/>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row>
    <row r="29" spans="1:55" ht="24.95" customHeight="1">
      <c r="A29" s="9"/>
      <c r="B29" s="73"/>
      <c r="C29" s="81"/>
      <c r="D29" s="81"/>
      <c r="E29" s="74"/>
      <c r="F29" s="75"/>
      <c r="G29" s="76">
        <f t="shared" si="4"/>
        <v>0</v>
      </c>
      <c r="H29" s="74"/>
      <c r="I29" s="77"/>
      <c r="J29" s="77"/>
      <c r="K29" s="76">
        <f t="shared" si="5"/>
        <v>0</v>
      </c>
      <c r="L29" s="78">
        <f t="shared" si="2"/>
        <v>0</v>
      </c>
      <c r="M29" s="79">
        <f t="shared" si="3"/>
        <v>0</v>
      </c>
      <c r="N29" s="79"/>
      <c r="O29" s="79" t="str">
        <f>IF(N29="oui",K29,"")</f>
        <v/>
      </c>
      <c r="P29" s="80"/>
      <c r="Q29" s="80"/>
      <c r="R29" s="90"/>
      <c r="S29" s="91"/>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row>
    <row r="30" spans="1:55" ht="24.95" customHeight="1">
      <c r="A30" s="9"/>
      <c r="B30" s="73"/>
      <c r="C30" s="81"/>
      <c r="D30" s="81"/>
      <c r="E30" s="74"/>
      <c r="F30" s="75"/>
      <c r="G30" s="76">
        <f t="shared" si="4"/>
        <v>0</v>
      </c>
      <c r="H30" s="74"/>
      <c r="I30" s="77"/>
      <c r="J30" s="77"/>
      <c r="K30" s="76">
        <f t="shared" si="5"/>
        <v>0</v>
      </c>
      <c r="L30" s="78">
        <f t="shared" si="2"/>
        <v>0</v>
      </c>
      <c r="M30" s="79">
        <f t="shared" si="3"/>
        <v>0</v>
      </c>
      <c r="N30" s="79"/>
      <c r="O30" s="79" t="str">
        <f>IF(N30="oui",K30,"")</f>
        <v/>
      </c>
      <c r="P30" s="80"/>
      <c r="Q30" s="80"/>
      <c r="R30" s="90"/>
      <c r="S30" s="91"/>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row>
    <row r="31" spans="1:55" ht="24.95" customHeight="1">
      <c r="A31" s="9"/>
      <c r="B31" s="73"/>
      <c r="C31" s="81"/>
      <c r="D31" s="81"/>
      <c r="E31" s="74"/>
      <c r="F31" s="75"/>
      <c r="G31" s="76">
        <f t="shared" si="4"/>
        <v>0</v>
      </c>
      <c r="H31" s="74"/>
      <c r="I31" s="77"/>
      <c r="J31" s="77"/>
      <c r="K31" s="76">
        <f t="shared" si="5"/>
        <v>0</v>
      </c>
      <c r="L31" s="78">
        <f t="shared" si="2"/>
        <v>0</v>
      </c>
      <c r="M31" s="79">
        <f t="shared" si="3"/>
        <v>0</v>
      </c>
      <c r="N31" s="79"/>
      <c r="O31" s="79" t="str">
        <f>IF(N31="oui",K31,"")</f>
        <v/>
      </c>
      <c r="P31" s="80"/>
      <c r="Q31" s="80"/>
      <c r="R31" s="90"/>
      <c r="S31" s="91"/>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row>
    <row r="32" spans="1:55" ht="24.95" customHeight="1">
      <c r="A32" s="9"/>
      <c r="B32" s="73"/>
      <c r="C32" s="81"/>
      <c r="D32" s="81"/>
      <c r="E32" s="74"/>
      <c r="F32" s="75"/>
      <c r="G32" s="76">
        <f t="shared" si="4"/>
        <v>0</v>
      </c>
      <c r="H32" s="74"/>
      <c r="I32" s="77"/>
      <c r="J32" s="77"/>
      <c r="K32" s="76">
        <f t="shared" si="5"/>
        <v>0</v>
      </c>
      <c r="L32" s="78">
        <f t="shared" si="2"/>
        <v>0</v>
      </c>
      <c r="M32" s="79">
        <f t="shared" si="3"/>
        <v>0</v>
      </c>
      <c r="N32" s="79"/>
      <c r="O32" s="79" t="str">
        <f>IF(N32="oui",K32,"")</f>
        <v/>
      </c>
      <c r="P32" s="80"/>
      <c r="Q32" s="80"/>
      <c r="R32" s="90"/>
      <c r="S32" s="91"/>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row>
    <row r="33" spans="1:55" ht="24.95" customHeight="1">
      <c r="A33" s="6"/>
      <c r="B33" s="73"/>
      <c r="C33" s="81"/>
      <c r="D33" s="81"/>
      <c r="E33" s="83"/>
      <c r="F33" s="84"/>
      <c r="G33" s="76">
        <f t="shared" si="4"/>
        <v>0</v>
      </c>
      <c r="H33" s="83"/>
      <c r="I33" s="80"/>
      <c r="J33" s="85"/>
      <c r="K33" s="76">
        <f t="shared" si="5"/>
        <v>0</v>
      </c>
      <c r="L33" s="78">
        <f t="shared" si="2"/>
        <v>0</v>
      </c>
      <c r="M33" s="79">
        <f t="shared" si="3"/>
        <v>0</v>
      </c>
      <c r="N33" s="79"/>
      <c r="O33" s="79" t="str">
        <f>IF(N33="oui",K33,"")</f>
        <v/>
      </c>
      <c r="P33" s="80"/>
      <c r="Q33" s="80"/>
      <c r="R33" s="90"/>
      <c r="S33" s="91"/>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row>
    <row r="34" spans="1:55" ht="24.95" customHeight="1">
      <c r="A34" s="6"/>
      <c r="B34" s="73"/>
      <c r="C34" s="81"/>
      <c r="D34" s="81"/>
      <c r="E34" s="83"/>
      <c r="F34" s="84"/>
      <c r="G34" s="76">
        <f t="shared" si="4"/>
        <v>0</v>
      </c>
      <c r="H34" s="83"/>
      <c r="I34" s="80"/>
      <c r="J34" s="85"/>
      <c r="K34" s="76">
        <f t="shared" si="5"/>
        <v>0</v>
      </c>
      <c r="L34" s="78">
        <f t="shared" si="2"/>
        <v>0</v>
      </c>
      <c r="M34" s="79">
        <f t="shared" si="3"/>
        <v>0</v>
      </c>
      <c r="N34" s="79"/>
      <c r="O34" s="79" t="str">
        <f>IF(N34="oui",K34,"")</f>
        <v/>
      </c>
      <c r="P34" s="80"/>
      <c r="Q34" s="80"/>
      <c r="R34" s="90"/>
      <c r="S34" s="91"/>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row>
    <row r="35" spans="1:55" ht="24.95" customHeight="1">
      <c r="A35" s="86"/>
      <c r="B35" s="73"/>
      <c r="C35" s="81"/>
      <c r="D35" s="81"/>
      <c r="E35" s="83"/>
      <c r="F35" s="84"/>
      <c r="G35" s="76">
        <f t="shared" si="4"/>
        <v>0</v>
      </c>
      <c r="H35" s="83"/>
      <c r="I35" s="80"/>
      <c r="J35" s="85"/>
      <c r="K35" s="76">
        <f t="shared" si="5"/>
        <v>0</v>
      </c>
      <c r="L35" s="78">
        <f t="shared" si="2"/>
        <v>0</v>
      </c>
      <c r="M35" s="79">
        <f t="shared" si="3"/>
        <v>0</v>
      </c>
      <c r="N35" s="79"/>
      <c r="O35" s="79" t="str">
        <f>IF(N35="oui",K35,"")</f>
        <v/>
      </c>
      <c r="P35" s="80"/>
      <c r="Q35" s="80"/>
      <c r="R35" s="90"/>
      <c r="S35" s="91"/>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row>
    <row r="36" spans="1:55" ht="24.95" customHeight="1">
      <c r="A36" s="86"/>
      <c r="B36" s="73"/>
      <c r="C36" s="81"/>
      <c r="D36" s="81"/>
      <c r="E36" s="83"/>
      <c r="F36" s="84"/>
      <c r="G36" s="76">
        <f t="shared" si="4"/>
        <v>0</v>
      </c>
      <c r="H36" s="83"/>
      <c r="I36" s="80"/>
      <c r="J36" s="85"/>
      <c r="K36" s="76">
        <f t="shared" si="5"/>
        <v>0</v>
      </c>
      <c r="L36" s="78">
        <f t="shared" si="2"/>
        <v>0</v>
      </c>
      <c r="M36" s="79">
        <f t="shared" si="3"/>
        <v>0</v>
      </c>
      <c r="N36" s="79"/>
      <c r="O36" s="79" t="str">
        <f>IF(N36="oui",K36,"")</f>
        <v/>
      </c>
      <c r="P36" s="80"/>
      <c r="Q36" s="80"/>
      <c r="R36" s="90"/>
      <c r="S36" s="91"/>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row>
    <row r="37" spans="1:55" ht="24.95" customHeight="1">
      <c r="A37" s="6"/>
      <c r="B37" s="73"/>
      <c r="C37" s="81"/>
      <c r="D37" s="81"/>
      <c r="E37" s="83"/>
      <c r="F37" s="84"/>
      <c r="G37" s="76">
        <f t="shared" si="4"/>
        <v>0</v>
      </c>
      <c r="H37" s="83"/>
      <c r="I37" s="80"/>
      <c r="J37" s="85"/>
      <c r="K37" s="76">
        <f t="shared" si="5"/>
        <v>0</v>
      </c>
      <c r="L37" s="78">
        <f t="shared" si="2"/>
        <v>0</v>
      </c>
      <c r="M37" s="79">
        <f t="shared" si="3"/>
        <v>0</v>
      </c>
      <c r="N37" s="79"/>
      <c r="O37" s="79" t="str">
        <f>IF(N37="oui",K37,"")</f>
        <v/>
      </c>
      <c r="P37" s="80"/>
      <c r="Q37" s="80"/>
      <c r="R37" s="90"/>
      <c r="S37" s="91"/>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row>
    <row r="38" spans="1:55" ht="24.95" customHeight="1">
      <c r="A38" s="6"/>
      <c r="B38" s="73"/>
      <c r="C38" s="81"/>
      <c r="D38" s="81"/>
      <c r="E38" s="83"/>
      <c r="F38" s="84"/>
      <c r="G38" s="76">
        <f t="shared" si="4"/>
        <v>0</v>
      </c>
      <c r="H38" s="83"/>
      <c r="I38" s="80"/>
      <c r="J38" s="85"/>
      <c r="K38" s="76">
        <f t="shared" si="5"/>
        <v>0</v>
      </c>
      <c r="L38" s="78">
        <f t="shared" si="2"/>
        <v>0</v>
      </c>
      <c r="M38" s="79">
        <f t="shared" si="3"/>
        <v>0</v>
      </c>
      <c r="N38" s="79"/>
      <c r="O38" s="79" t="str">
        <f>IF(N38="oui",K38,"")</f>
        <v/>
      </c>
      <c r="P38" s="80"/>
      <c r="Q38" s="80"/>
      <c r="R38" s="90"/>
      <c r="S38" s="91"/>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row>
    <row r="39" spans="1:55" ht="24.95" customHeight="1">
      <c r="A39" s="6"/>
      <c r="B39" s="73"/>
      <c r="C39" s="81"/>
      <c r="D39" s="81"/>
      <c r="E39" s="83"/>
      <c r="F39" s="84"/>
      <c r="G39" s="76">
        <f t="shared" si="4"/>
        <v>0</v>
      </c>
      <c r="H39" s="83"/>
      <c r="I39" s="80"/>
      <c r="J39" s="85"/>
      <c r="K39" s="76">
        <f t="shared" si="5"/>
        <v>0</v>
      </c>
      <c r="L39" s="78">
        <f t="shared" si="2"/>
        <v>0</v>
      </c>
      <c r="M39" s="79">
        <f t="shared" si="3"/>
        <v>0</v>
      </c>
      <c r="N39" s="79"/>
      <c r="O39" s="79" t="str">
        <f>IF(N39="oui",K39,"")</f>
        <v/>
      </c>
      <c r="P39" s="80"/>
      <c r="Q39" s="80"/>
      <c r="R39" s="90"/>
      <c r="S39" s="91"/>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row>
    <row r="40" spans="1:55" ht="24.95" customHeight="1">
      <c r="A40" s="6"/>
      <c r="B40" s="73"/>
      <c r="C40" s="81"/>
      <c r="D40" s="81"/>
      <c r="E40" s="83"/>
      <c r="F40" s="84"/>
      <c r="G40" s="76">
        <f t="shared" si="4"/>
        <v>0</v>
      </c>
      <c r="H40" s="83"/>
      <c r="I40" s="80"/>
      <c r="J40" s="85"/>
      <c r="K40" s="76">
        <f t="shared" si="5"/>
        <v>0</v>
      </c>
      <c r="L40" s="78">
        <f t="shared" si="2"/>
        <v>0</v>
      </c>
      <c r="M40" s="79">
        <f t="shared" si="3"/>
        <v>0</v>
      </c>
      <c r="N40" s="79"/>
      <c r="O40" s="79" t="str">
        <f>IF(N40="oui",K40,"")</f>
        <v/>
      </c>
      <c r="P40" s="80"/>
      <c r="Q40" s="80"/>
      <c r="R40" s="90"/>
      <c r="S40" s="91"/>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row>
    <row r="41" spans="1:55" ht="24.95" customHeight="1">
      <c r="A41" s="6"/>
      <c r="B41" s="73"/>
      <c r="C41" s="81"/>
      <c r="D41" s="81"/>
      <c r="E41" s="83"/>
      <c r="F41" s="84"/>
      <c r="G41" s="76">
        <f t="shared" si="4"/>
        <v>0</v>
      </c>
      <c r="H41" s="83"/>
      <c r="I41" s="80"/>
      <c r="J41" s="85"/>
      <c r="K41" s="76">
        <f t="shared" si="5"/>
        <v>0</v>
      </c>
      <c r="L41" s="78">
        <f t="shared" si="2"/>
        <v>0</v>
      </c>
      <c r="M41" s="79">
        <f t="shared" si="3"/>
        <v>0</v>
      </c>
      <c r="N41" s="79"/>
      <c r="O41" s="79" t="str">
        <f>IF(N41="oui",K41,"")</f>
        <v/>
      </c>
      <c r="P41" s="80"/>
      <c r="Q41" s="80"/>
      <c r="R41" s="90"/>
      <c r="S41" s="91"/>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row>
    <row r="42" spans="1:55" ht="24.95" customHeight="1">
      <c r="A42" s="6"/>
      <c r="B42" s="73"/>
      <c r="C42" s="81"/>
      <c r="D42" s="81"/>
      <c r="E42" s="83"/>
      <c r="F42" s="84"/>
      <c r="G42" s="76">
        <f t="shared" si="4"/>
        <v>0</v>
      </c>
      <c r="H42" s="83"/>
      <c r="I42" s="80"/>
      <c r="J42" s="85"/>
      <c r="K42" s="76">
        <f t="shared" si="5"/>
        <v>0</v>
      </c>
      <c r="L42" s="78">
        <f t="shared" si="2"/>
        <v>0</v>
      </c>
      <c r="M42" s="79">
        <f t="shared" si="3"/>
        <v>0</v>
      </c>
      <c r="N42" s="79"/>
      <c r="O42" s="79" t="str">
        <f>IF(N42="oui",K42,"")</f>
        <v/>
      </c>
      <c r="P42" s="80"/>
      <c r="Q42" s="80"/>
      <c r="R42" s="90"/>
      <c r="S42" s="91"/>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row>
    <row r="43" spans="1:55" ht="24.95" customHeight="1">
      <c r="A43" s="6"/>
      <c r="B43" s="73"/>
      <c r="C43" s="81"/>
      <c r="D43" s="81"/>
      <c r="E43" s="83"/>
      <c r="F43" s="84"/>
      <c r="G43" s="76">
        <f t="shared" si="4"/>
        <v>0</v>
      </c>
      <c r="H43" s="83"/>
      <c r="I43" s="80"/>
      <c r="J43" s="85"/>
      <c r="K43" s="76">
        <f t="shared" si="5"/>
        <v>0</v>
      </c>
      <c r="L43" s="78">
        <f t="shared" si="2"/>
        <v>0</v>
      </c>
      <c r="M43" s="79">
        <f t="shared" si="3"/>
        <v>0</v>
      </c>
      <c r="N43" s="79"/>
      <c r="O43" s="79" t="str">
        <f>IF(N43="oui",K43,"")</f>
        <v/>
      </c>
      <c r="P43" s="80"/>
      <c r="Q43" s="80"/>
      <c r="R43" s="90"/>
      <c r="S43" s="91"/>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row>
    <row r="44" spans="1:55" ht="24.95" customHeight="1">
      <c r="A44" s="6"/>
      <c r="B44" s="73"/>
      <c r="C44" s="81"/>
      <c r="D44" s="81"/>
      <c r="E44" s="83"/>
      <c r="F44" s="84"/>
      <c r="G44" s="76">
        <f t="shared" si="4"/>
        <v>0</v>
      </c>
      <c r="H44" s="83"/>
      <c r="I44" s="80"/>
      <c r="J44" s="85"/>
      <c r="K44" s="76">
        <f t="shared" si="5"/>
        <v>0</v>
      </c>
      <c r="L44" s="78">
        <f t="shared" si="2"/>
        <v>0</v>
      </c>
      <c r="M44" s="79">
        <f t="shared" si="3"/>
        <v>0</v>
      </c>
      <c r="N44" s="79"/>
      <c r="O44" s="79" t="str">
        <f>IF(N44="oui",K44,"")</f>
        <v/>
      </c>
      <c r="P44" s="80"/>
      <c r="Q44" s="80"/>
      <c r="R44" s="90"/>
      <c r="S44" s="91"/>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row>
    <row r="45" spans="1:55" ht="24.95" customHeight="1">
      <c r="A45" s="6"/>
      <c r="B45" s="73"/>
      <c r="C45" s="81"/>
      <c r="D45" s="81"/>
      <c r="E45" s="83"/>
      <c r="F45" s="84"/>
      <c r="G45" s="76">
        <f t="shared" si="4"/>
        <v>0</v>
      </c>
      <c r="H45" s="83"/>
      <c r="I45" s="80"/>
      <c r="J45" s="85"/>
      <c r="K45" s="76">
        <f t="shared" si="5"/>
        <v>0</v>
      </c>
      <c r="L45" s="78">
        <f t="shared" si="2"/>
        <v>0</v>
      </c>
      <c r="M45" s="79">
        <f t="shared" si="3"/>
        <v>0</v>
      </c>
      <c r="N45" s="79"/>
      <c r="O45" s="79" t="str">
        <f>IF(N45="oui",K45,"")</f>
        <v/>
      </c>
      <c r="P45" s="80"/>
      <c r="Q45" s="80"/>
      <c r="R45" s="90"/>
      <c r="S45" s="91"/>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row>
    <row r="46" spans="1:55" ht="24.95" customHeight="1">
      <c r="A46" s="6"/>
      <c r="B46" s="73"/>
      <c r="C46" s="81"/>
      <c r="D46" s="81"/>
      <c r="E46" s="83"/>
      <c r="F46" s="84"/>
      <c r="G46" s="76">
        <f t="shared" si="4"/>
        <v>0</v>
      </c>
      <c r="H46" s="83"/>
      <c r="I46" s="80"/>
      <c r="J46" s="85"/>
      <c r="K46" s="76">
        <f t="shared" si="5"/>
        <v>0</v>
      </c>
      <c r="L46" s="78">
        <f t="shared" si="2"/>
        <v>0</v>
      </c>
      <c r="M46" s="79">
        <f t="shared" si="3"/>
        <v>0</v>
      </c>
      <c r="N46" s="79"/>
      <c r="O46" s="79" t="str">
        <f>IF(N46="oui",K46,"")</f>
        <v/>
      </c>
      <c r="P46" s="80"/>
      <c r="Q46" s="80"/>
      <c r="R46" s="90"/>
      <c r="S46" s="91"/>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row>
    <row r="47" spans="1:55" ht="24.95" customHeight="1">
      <c r="A47" s="6"/>
      <c r="B47" s="73"/>
      <c r="C47" s="81"/>
      <c r="D47" s="81"/>
      <c r="E47" s="83"/>
      <c r="F47" s="84"/>
      <c r="G47" s="76">
        <f t="shared" si="4"/>
        <v>0</v>
      </c>
      <c r="H47" s="83"/>
      <c r="I47" s="80"/>
      <c r="J47" s="85"/>
      <c r="K47" s="76">
        <f t="shared" si="5"/>
        <v>0</v>
      </c>
      <c r="L47" s="78">
        <f>IF(E47=0,0,IF($C$9="Hexagone (hors zone FRR) ",70%,100%))</f>
        <v>0</v>
      </c>
      <c r="M47" s="79">
        <f>K47*L47</f>
        <v>0</v>
      </c>
      <c r="N47" s="79"/>
      <c r="O47" s="79" t="str">
        <f>IF(N47="oui",K47,"")</f>
        <v/>
      </c>
      <c r="P47" s="80"/>
      <c r="Q47" s="80"/>
      <c r="R47" s="90"/>
      <c r="S47" s="91"/>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row>
    <row r="48" spans="1:55" ht="24.95" customHeight="1">
      <c r="A48" s="6"/>
      <c r="B48" s="73"/>
      <c r="C48" s="81"/>
      <c r="D48" s="81"/>
      <c r="E48" s="83"/>
      <c r="F48" s="84"/>
      <c r="G48" s="76">
        <f t="shared" si="4"/>
        <v>0</v>
      </c>
      <c r="H48" s="83"/>
      <c r="I48" s="80"/>
      <c r="J48" s="85"/>
      <c r="K48" s="76">
        <f t="shared" si="5"/>
        <v>0</v>
      </c>
      <c r="L48" s="78">
        <f>IF(E48=0,0,IF($C$9="Hexagone (hors zone FRR) ",70%,100%))</f>
        <v>0</v>
      </c>
      <c r="M48" s="79">
        <f>K48*L48</f>
        <v>0</v>
      </c>
      <c r="N48" s="79"/>
      <c r="O48" s="79" t="str">
        <f>IF(N48="oui",K48,"")</f>
        <v/>
      </c>
      <c r="P48" s="80"/>
      <c r="Q48" s="80"/>
      <c r="R48" s="90"/>
      <c r="S48" s="91"/>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row>
    <row r="49" spans="1:55" ht="24.95" customHeight="1">
      <c r="A49" s="6"/>
      <c r="B49" s="73"/>
      <c r="C49" s="81"/>
      <c r="D49" s="81"/>
      <c r="E49" s="83"/>
      <c r="F49" s="84"/>
      <c r="G49" s="76">
        <f t="shared" si="4"/>
        <v>0</v>
      </c>
      <c r="H49" s="83"/>
      <c r="I49" s="80"/>
      <c r="J49" s="85"/>
      <c r="K49" s="76">
        <f t="shared" si="5"/>
        <v>0</v>
      </c>
      <c r="L49" s="78">
        <f>IF(E49=0,0,IF($C$9="Hexagone (hors zone FRR) ",70%,100%))</f>
        <v>0</v>
      </c>
      <c r="M49" s="79">
        <f>K49*L49</f>
        <v>0</v>
      </c>
      <c r="N49" s="79"/>
      <c r="O49" s="79" t="str">
        <f>IF(N49="oui",K49,"")</f>
        <v/>
      </c>
      <c r="P49" s="80"/>
      <c r="Q49" s="80"/>
      <c r="R49" s="90"/>
      <c r="S49" s="91"/>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row>
    <row r="50" spans="1:55" ht="24.95" customHeight="1">
      <c r="A50" s="6"/>
      <c r="B50" s="73"/>
      <c r="C50" s="81"/>
      <c r="D50" s="81"/>
      <c r="E50" s="83"/>
      <c r="F50" s="84"/>
      <c r="G50" s="76">
        <f t="shared" si="4"/>
        <v>0</v>
      </c>
      <c r="H50" s="83"/>
      <c r="I50" s="80"/>
      <c r="J50" s="85"/>
      <c r="K50" s="76">
        <f t="shared" si="5"/>
        <v>0</v>
      </c>
      <c r="L50" s="78">
        <f t="shared" si="2"/>
        <v>0</v>
      </c>
      <c r="M50" s="79">
        <f t="shared" si="3"/>
        <v>0</v>
      </c>
      <c r="N50" s="79"/>
      <c r="O50" s="79" t="str">
        <f>IF(N50="oui",K50,"")</f>
        <v/>
      </c>
      <c r="P50" s="80"/>
      <c r="Q50" s="6"/>
      <c r="R50" s="90"/>
      <c r="S50" s="91"/>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row>
    <row r="51" spans="1:55" ht="24.95" customHeight="1">
      <c r="A51" s="6"/>
      <c r="B51" s="73"/>
      <c r="C51" s="81"/>
      <c r="D51" s="81"/>
      <c r="E51" s="83"/>
      <c r="F51" s="84"/>
      <c r="G51" s="76"/>
      <c r="H51" s="83"/>
      <c r="I51" s="80"/>
      <c r="J51" s="85"/>
      <c r="K51" s="76"/>
      <c r="L51" s="78">
        <f t="shared" si="2"/>
        <v>0</v>
      </c>
      <c r="M51" s="79">
        <f t="shared" si="3"/>
        <v>0</v>
      </c>
      <c r="N51" s="79"/>
      <c r="O51" s="79" t="str">
        <f>IF(N51="oui",K51,"")</f>
        <v/>
      </c>
      <c r="P51" s="80"/>
      <c r="Q51" s="80"/>
      <c r="R51" s="90"/>
      <c r="S51" s="91"/>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row>
    <row r="52" spans="1:55" ht="24.95" customHeight="1">
      <c r="A52" s="6"/>
      <c r="B52" s="73"/>
      <c r="C52" s="81"/>
      <c r="D52" s="81"/>
      <c r="E52" s="83"/>
      <c r="F52" s="84"/>
      <c r="G52" s="76"/>
      <c r="H52" s="83"/>
      <c r="I52" s="80"/>
      <c r="J52" s="85"/>
      <c r="K52" s="76"/>
      <c r="L52" s="78">
        <f t="shared" si="2"/>
        <v>0</v>
      </c>
      <c r="M52" s="79">
        <f t="shared" si="3"/>
        <v>0</v>
      </c>
      <c r="N52" s="79"/>
      <c r="O52" s="79" t="str">
        <f>IF(N52="oui",K52,"")</f>
        <v/>
      </c>
      <c r="P52" s="80"/>
      <c r="Q52" s="80"/>
      <c r="R52" s="90"/>
      <c r="S52" s="91"/>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row>
    <row r="53" spans="1:55" ht="24.95" customHeight="1">
      <c r="A53" s="6"/>
      <c r="B53" s="73"/>
      <c r="C53" s="81"/>
      <c r="D53" s="81"/>
      <c r="E53" s="83"/>
      <c r="F53" s="84"/>
      <c r="G53" s="76"/>
      <c r="H53" s="83"/>
      <c r="I53" s="80"/>
      <c r="J53" s="85"/>
      <c r="K53" s="76"/>
      <c r="L53" s="78">
        <f t="shared" si="2"/>
        <v>0</v>
      </c>
      <c r="M53" s="79">
        <f t="shared" si="3"/>
        <v>0</v>
      </c>
      <c r="N53" s="79"/>
      <c r="O53" s="79" t="str">
        <f>IF(N53="oui",K53,"")</f>
        <v/>
      </c>
      <c r="P53" s="80"/>
      <c r="Q53" s="80"/>
      <c r="R53" s="90"/>
      <c r="S53" s="91"/>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row>
    <row r="54" spans="1:55" ht="24.95" customHeight="1">
      <c r="A54" s="6"/>
      <c r="B54" s="73"/>
      <c r="C54" s="81"/>
      <c r="D54" s="81"/>
      <c r="E54" s="83"/>
      <c r="F54" s="84"/>
      <c r="G54" s="76"/>
      <c r="H54" s="83"/>
      <c r="I54" s="80"/>
      <c r="J54" s="85"/>
      <c r="K54" s="76"/>
      <c r="L54" s="78">
        <f t="shared" si="2"/>
        <v>0</v>
      </c>
      <c r="M54" s="79">
        <f t="shared" si="3"/>
        <v>0</v>
      </c>
      <c r="N54" s="79"/>
      <c r="O54" s="79" t="str">
        <f>IF(N54="oui",K54,"")</f>
        <v/>
      </c>
      <c r="P54" s="80"/>
      <c r="Q54" s="80"/>
      <c r="R54" s="90"/>
      <c r="S54" s="91"/>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row>
    <row r="55" spans="1:55" s="51" customFormat="1" ht="42.75" customHeight="1" thickBot="1">
      <c r="A55" s="14"/>
      <c r="B55" s="15"/>
      <c r="C55" s="15"/>
      <c r="D55" s="15"/>
      <c r="E55" s="19"/>
      <c r="F55" s="20"/>
      <c r="G55" s="58"/>
      <c r="H55" s="19"/>
      <c r="I55" s="15"/>
      <c r="J55" s="21"/>
      <c r="K55" s="58"/>
      <c r="L55" s="60"/>
      <c r="M55" s="61"/>
      <c r="N55" s="61"/>
      <c r="O55" s="61"/>
      <c r="P55" s="15"/>
      <c r="Q55" s="15"/>
      <c r="R55" s="22"/>
      <c r="S55" s="22"/>
      <c r="T55" s="28"/>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row>
    <row r="56" spans="1:55" s="51" customFormat="1" ht="31.5" customHeight="1" thickBot="1">
      <c r="A56" s="14"/>
      <c r="B56" s="104" t="s">
        <v>68</v>
      </c>
      <c r="C56" s="105"/>
      <c r="D56" s="106"/>
      <c r="E56" s="23">
        <f>SUM(E15:E54)</f>
        <v>0</v>
      </c>
      <c r="F56" s="16"/>
      <c r="G56" s="59">
        <f>SUM(G15:G54)</f>
        <v>0</v>
      </c>
      <c r="H56" s="16"/>
      <c r="I56" s="17">
        <f>SUM(I15:I54)</f>
        <v>0</v>
      </c>
      <c r="J56" s="17">
        <f>SUM(J15:J54)</f>
        <v>0</v>
      </c>
      <c r="K56" s="62">
        <f>SUM(K15:K54)</f>
        <v>0</v>
      </c>
      <c r="L56" s="63">
        <f>IF(E56=0,0,IF($C$9="Hexagone (hors zone FRR) ",70%,100%))</f>
        <v>0</v>
      </c>
      <c r="M56" s="62">
        <f>SUM(M15:M54)</f>
        <v>0</v>
      </c>
      <c r="N56" s="62"/>
      <c r="O56" s="62">
        <f>SUM(O15:O54)</f>
        <v>0</v>
      </c>
      <c r="P56" s="18"/>
      <c r="Q56" s="18"/>
      <c r="R56" s="18"/>
      <c r="S56" s="18"/>
      <c r="T56" s="28"/>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row>
    <row r="57" spans="1:55" ht="14.45" hidden="1">
      <c r="B57" s="28"/>
      <c r="C57" s="28"/>
      <c r="D57" s="28"/>
      <c r="E57" s="29"/>
      <c r="F57" s="29"/>
      <c r="G57" s="29"/>
      <c r="H57" s="29"/>
      <c r="I57" s="28"/>
      <c r="J57" s="28"/>
      <c r="K57" s="29"/>
      <c r="L57" s="30"/>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row>
    <row r="58" spans="1:55" ht="14.45" hidden="1">
      <c r="B58" s="28"/>
      <c r="C58" s="28"/>
      <c r="D58" s="28"/>
      <c r="E58" s="29"/>
      <c r="F58" s="29"/>
      <c r="G58" s="31"/>
      <c r="H58" s="29"/>
      <c r="I58" s="28"/>
      <c r="J58" s="28"/>
      <c r="K58" s="29"/>
      <c r="L58" s="30"/>
      <c r="M58" s="28"/>
      <c r="N58" s="28"/>
      <c r="O58" s="28"/>
      <c r="P58" s="28"/>
      <c r="Q58" s="28"/>
      <c r="R58" s="28"/>
      <c r="S58" s="28"/>
      <c r="T58" s="53"/>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row>
    <row r="59" spans="1:55" ht="14.45" hidden="1">
      <c r="B59" s="28"/>
      <c r="C59" s="28"/>
      <c r="D59" s="28"/>
      <c r="E59" s="29"/>
      <c r="F59" s="29"/>
      <c r="G59" s="31"/>
      <c r="H59" s="29"/>
      <c r="I59" s="28"/>
      <c r="J59" s="28"/>
      <c r="K59" s="29"/>
      <c r="L59" s="30"/>
      <c r="M59" s="28"/>
      <c r="N59" s="28"/>
      <c r="O59" s="28"/>
      <c r="P59" s="28"/>
      <c r="Q59" s="28"/>
      <c r="R59" s="28"/>
      <c r="S59" s="28"/>
      <c r="T59" s="53"/>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row>
    <row r="60" spans="1:55" ht="14.45" hidden="1">
      <c r="B60" s="28"/>
      <c r="C60" s="28"/>
      <c r="D60" s="28"/>
      <c r="E60" s="29"/>
      <c r="F60" s="29"/>
      <c r="G60" s="29"/>
      <c r="H60" s="29"/>
      <c r="I60" s="28"/>
      <c r="J60" s="28"/>
      <c r="K60" s="29"/>
      <c r="L60" s="30"/>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row>
    <row r="61" spans="1:55" ht="14.45" hidden="1">
      <c r="B61" s="28"/>
      <c r="C61" s="28"/>
      <c r="D61" s="28"/>
      <c r="E61" s="29"/>
      <c r="F61" s="29"/>
      <c r="G61" s="29"/>
      <c r="H61" s="29"/>
      <c r="I61" s="28"/>
      <c r="J61" s="28"/>
      <c r="K61" s="29"/>
      <c r="L61" s="30"/>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row>
    <row r="62" spans="1:55" ht="14.45" hidden="1">
      <c r="B62" s="28"/>
      <c r="C62" s="28"/>
      <c r="D62" s="28"/>
      <c r="E62" s="29"/>
      <c r="F62" s="29"/>
      <c r="G62" s="29"/>
      <c r="H62" s="29"/>
      <c r="I62" s="28"/>
      <c r="J62" s="28"/>
      <c r="K62" s="29"/>
      <c r="L62" s="30"/>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row>
    <row r="63" spans="1:55" ht="14.45" hidden="1">
      <c r="B63" s="28"/>
      <c r="C63" s="28"/>
      <c r="D63" s="28"/>
      <c r="E63" s="29"/>
      <c r="F63" s="29"/>
      <c r="G63" s="29"/>
      <c r="H63" s="29"/>
      <c r="I63" s="28"/>
      <c r="J63" s="28"/>
      <c r="K63" s="29"/>
      <c r="L63" s="30"/>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row>
    <row r="64" spans="1:55" ht="14.45" hidden="1">
      <c r="B64" s="28"/>
      <c r="C64" s="28"/>
      <c r="D64" s="28"/>
      <c r="E64" s="29"/>
      <c r="F64" s="29"/>
      <c r="G64" s="29"/>
      <c r="H64" s="29"/>
      <c r="I64" s="28"/>
      <c r="J64" s="28"/>
      <c r="K64" s="29"/>
      <c r="L64" s="30"/>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row>
    <row r="65" spans="2:55" ht="14.45" hidden="1">
      <c r="B65" s="28"/>
      <c r="C65" s="28"/>
      <c r="D65" s="28"/>
      <c r="E65" s="29"/>
      <c r="F65" s="29"/>
      <c r="G65" s="29"/>
      <c r="H65" s="29"/>
      <c r="I65" s="28"/>
      <c r="J65" s="28"/>
      <c r="K65" s="29"/>
      <c r="L65" s="30"/>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row>
    <row r="66" spans="2:55" ht="14.45" hidden="1">
      <c r="B66" s="28"/>
      <c r="C66" s="28"/>
      <c r="D66" s="28"/>
      <c r="E66" s="29"/>
      <c r="F66" s="29"/>
      <c r="G66" s="29"/>
      <c r="H66" s="29"/>
      <c r="I66" s="28"/>
      <c r="J66" s="28"/>
      <c r="K66" s="29"/>
      <c r="L66" s="30"/>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row>
    <row r="67" spans="2:55" ht="14.45" hidden="1">
      <c r="B67" s="28"/>
      <c r="C67" s="28"/>
      <c r="D67" s="28"/>
      <c r="E67" s="29"/>
      <c r="F67" s="29"/>
      <c r="G67" s="29"/>
      <c r="H67" s="29"/>
      <c r="I67" s="28"/>
      <c r="J67" s="28"/>
      <c r="K67" s="29"/>
      <c r="L67" s="30"/>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row>
    <row r="68" spans="2:55" ht="14.45" hidden="1">
      <c r="B68" s="28"/>
      <c r="C68" s="28"/>
      <c r="D68" s="28"/>
      <c r="E68" s="29"/>
      <c r="F68" s="29"/>
      <c r="G68" s="29"/>
      <c r="H68" s="29"/>
      <c r="I68" s="28"/>
      <c r="J68" s="28"/>
      <c r="K68" s="29"/>
      <c r="L68" s="30"/>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row>
    <row r="69" spans="2:55" ht="14.45" hidden="1">
      <c r="B69" s="28"/>
      <c r="C69" s="28"/>
      <c r="D69" s="28"/>
      <c r="E69" s="29"/>
      <c r="F69" s="29"/>
      <c r="G69" s="29"/>
      <c r="H69" s="29"/>
      <c r="I69" s="28"/>
      <c r="J69" s="28"/>
      <c r="K69" s="29"/>
      <c r="L69" s="30"/>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row>
    <row r="70" spans="2:55" ht="14.45" hidden="1">
      <c r="B70" s="28"/>
      <c r="C70" s="28"/>
      <c r="D70" s="28"/>
      <c r="E70" s="29"/>
      <c r="F70" s="29"/>
      <c r="G70" s="29"/>
      <c r="H70" s="29"/>
      <c r="I70" s="28"/>
      <c r="J70" s="28"/>
      <c r="K70" s="29"/>
      <c r="L70" s="30"/>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row>
    <row r="71" spans="2:55" ht="14.45" hidden="1">
      <c r="B71" s="28"/>
      <c r="C71" s="28"/>
      <c r="D71" s="28"/>
      <c r="E71" s="29"/>
      <c r="F71" s="29"/>
      <c r="G71" s="29"/>
      <c r="H71" s="29"/>
      <c r="I71" s="28"/>
      <c r="J71" s="28"/>
      <c r="K71" s="29"/>
      <c r="L71" s="30"/>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row>
    <row r="72" spans="2:55" ht="14.45" hidden="1">
      <c r="B72" s="28"/>
      <c r="C72" s="28"/>
      <c r="D72" s="28"/>
      <c r="E72" s="29"/>
      <c r="F72" s="29"/>
      <c r="G72" s="29"/>
      <c r="H72" s="29"/>
      <c r="I72" s="28"/>
      <c r="J72" s="28"/>
      <c r="K72" s="29"/>
      <c r="L72" s="30"/>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row>
    <row r="73" spans="2:55" ht="14.45" hidden="1">
      <c r="B73" s="28"/>
      <c r="C73" s="28"/>
      <c r="D73" s="28"/>
      <c r="E73" s="29"/>
      <c r="F73" s="29"/>
      <c r="G73" s="29"/>
      <c r="H73" s="29"/>
      <c r="I73" s="28"/>
      <c r="J73" s="28"/>
      <c r="K73" s="29"/>
      <c r="L73" s="30"/>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row>
    <row r="74" spans="2:55" ht="14.45" hidden="1">
      <c r="B74" s="28"/>
      <c r="C74" s="28"/>
      <c r="D74" s="28"/>
      <c r="E74" s="29"/>
      <c r="F74" s="29"/>
      <c r="G74" s="29"/>
      <c r="H74" s="29"/>
      <c r="I74" s="28"/>
      <c r="J74" s="28"/>
      <c r="K74" s="29"/>
      <c r="L74" s="30"/>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row>
    <row r="75" spans="2:55" ht="14.45" hidden="1">
      <c r="B75" s="28"/>
      <c r="C75" s="28"/>
      <c r="D75" s="28"/>
      <c r="E75" s="29"/>
      <c r="F75" s="29"/>
      <c r="G75" s="29"/>
      <c r="H75" s="29"/>
      <c r="I75" s="28"/>
      <c r="J75" s="28"/>
      <c r="K75" s="29"/>
      <c r="L75" s="30"/>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row>
    <row r="76" spans="2:55" ht="14.45" hidden="1">
      <c r="B76" s="28"/>
      <c r="C76" s="28"/>
      <c r="D76" s="28"/>
      <c r="E76" s="29"/>
      <c r="F76" s="29"/>
      <c r="G76" s="29"/>
      <c r="H76" s="29"/>
      <c r="I76" s="28"/>
      <c r="J76" s="28"/>
      <c r="K76" s="29"/>
      <c r="L76" s="30"/>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row>
    <row r="77" spans="2:55" ht="14.45" hidden="1">
      <c r="B77" s="28"/>
      <c r="C77" s="28"/>
      <c r="D77" s="28"/>
      <c r="E77" s="29"/>
      <c r="F77" s="29"/>
      <c r="G77" s="29"/>
      <c r="H77" s="29"/>
      <c r="I77" s="28"/>
      <c r="J77" s="28"/>
      <c r="K77" s="29"/>
      <c r="L77" s="30"/>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row>
    <row r="78" spans="2:55" ht="14.45" hidden="1">
      <c r="B78" s="28"/>
      <c r="C78" s="28"/>
      <c r="D78" s="28"/>
      <c r="E78" s="29"/>
      <c r="F78" s="29"/>
      <c r="G78" s="29"/>
      <c r="H78" s="29"/>
      <c r="I78" s="28"/>
      <c r="J78" s="28"/>
      <c r="K78" s="29"/>
      <c r="L78" s="30"/>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row>
    <row r="79" spans="2:55" ht="14.45" hidden="1">
      <c r="B79" s="28"/>
      <c r="C79" s="28"/>
      <c r="D79" s="28"/>
      <c r="E79" s="29"/>
      <c r="F79" s="29"/>
      <c r="G79" s="29"/>
      <c r="H79" s="29"/>
      <c r="I79" s="28"/>
      <c r="J79" s="28"/>
      <c r="K79" s="29"/>
      <c r="L79" s="30"/>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row>
    <row r="80" spans="2:55" ht="14.45" hidden="1">
      <c r="B80" s="28"/>
      <c r="C80" s="28"/>
      <c r="D80" s="28"/>
      <c r="E80" s="29"/>
      <c r="F80" s="29"/>
      <c r="G80" s="29"/>
      <c r="H80" s="29"/>
      <c r="I80" s="28"/>
      <c r="J80" s="28"/>
      <c r="K80" s="29"/>
      <c r="L80" s="30"/>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row>
    <row r="81" spans="2:55" ht="14.45" hidden="1">
      <c r="B81" s="28"/>
      <c r="C81" s="28"/>
      <c r="D81" s="28"/>
      <c r="E81" s="29"/>
      <c r="F81" s="29"/>
      <c r="G81" s="29"/>
      <c r="H81" s="29"/>
      <c r="I81" s="28"/>
      <c r="J81" s="28"/>
      <c r="K81" s="29"/>
      <c r="L81" s="30"/>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row>
    <row r="82" spans="2:55" ht="14.45" hidden="1">
      <c r="B82" s="28"/>
      <c r="C82" s="28"/>
      <c r="D82" s="28"/>
      <c r="E82" s="29"/>
      <c r="F82" s="29"/>
      <c r="G82" s="29"/>
      <c r="H82" s="29"/>
      <c r="I82" s="28"/>
      <c r="J82" s="28"/>
      <c r="K82" s="29"/>
      <c r="L82" s="30"/>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row>
    <row r="83" spans="2:55" ht="14.45" hidden="1">
      <c r="B83" s="28"/>
      <c r="C83" s="28"/>
      <c r="D83" s="28"/>
      <c r="E83" s="29"/>
      <c r="F83" s="29"/>
      <c r="G83" s="29"/>
      <c r="H83" s="29"/>
      <c r="I83" s="28"/>
      <c r="J83" s="28"/>
      <c r="K83" s="29"/>
      <c r="L83" s="30"/>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row>
    <row r="84" spans="2:55" ht="14.45" hidden="1">
      <c r="B84" s="28"/>
      <c r="C84" s="28"/>
      <c r="D84" s="28"/>
      <c r="E84" s="29"/>
      <c r="F84" s="29"/>
      <c r="G84" s="29"/>
      <c r="H84" s="29"/>
      <c r="I84" s="28"/>
      <c r="J84" s="28"/>
      <c r="K84" s="29"/>
      <c r="L84" s="30"/>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row>
    <row r="85" spans="2:55" ht="14.45" hidden="1">
      <c r="B85" s="28"/>
      <c r="C85" s="28"/>
      <c r="D85" s="28"/>
      <c r="E85" s="29"/>
      <c r="F85" s="29"/>
      <c r="G85" s="29"/>
      <c r="H85" s="29"/>
      <c r="I85" s="28"/>
      <c r="J85" s="28"/>
      <c r="K85" s="29"/>
      <c r="L85" s="30"/>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row>
    <row r="86" spans="2:55" ht="14.45" hidden="1">
      <c r="B86" s="28"/>
      <c r="C86" s="28"/>
      <c r="D86" s="28"/>
      <c r="E86" s="29"/>
      <c r="F86" s="29"/>
      <c r="G86" s="29"/>
      <c r="H86" s="29"/>
      <c r="I86" s="28"/>
      <c r="J86" s="28"/>
      <c r="K86" s="29"/>
      <c r="L86" s="30"/>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row>
    <row r="87" spans="2:55" ht="14.45" hidden="1">
      <c r="B87" s="28"/>
      <c r="C87" s="28"/>
      <c r="D87" s="28"/>
      <c r="E87" s="29"/>
      <c r="F87" s="29"/>
      <c r="G87" s="29"/>
      <c r="H87" s="29"/>
      <c r="I87" s="28"/>
      <c r="J87" s="28"/>
      <c r="K87" s="29"/>
      <c r="L87" s="30"/>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row>
    <row r="88" spans="2:55" ht="14.45" hidden="1">
      <c r="B88" s="28"/>
      <c r="C88" s="28"/>
      <c r="D88" s="28"/>
      <c r="E88" s="29"/>
      <c r="F88" s="29"/>
      <c r="G88" s="29"/>
      <c r="H88" s="29"/>
      <c r="I88" s="28"/>
      <c r="J88" s="28"/>
      <c r="K88" s="29"/>
      <c r="L88" s="30"/>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row>
    <row r="89" spans="2:55" ht="14.45" hidden="1">
      <c r="B89" s="28"/>
      <c r="C89" s="28"/>
      <c r="D89" s="28"/>
      <c r="E89" s="29"/>
      <c r="F89" s="29"/>
      <c r="G89" s="29"/>
      <c r="H89" s="29"/>
      <c r="I89" s="28"/>
      <c r="J89" s="28"/>
      <c r="K89" s="29"/>
      <c r="L89" s="30"/>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row>
    <row r="90" spans="2:55" ht="14.45" hidden="1">
      <c r="B90" s="28"/>
      <c r="C90" s="28"/>
      <c r="D90" s="28"/>
      <c r="E90" s="29"/>
      <c r="F90" s="29"/>
      <c r="G90" s="29"/>
      <c r="H90" s="29"/>
      <c r="I90" s="28"/>
      <c r="J90" s="28"/>
      <c r="K90" s="29"/>
      <c r="L90" s="30"/>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row>
    <row r="91" spans="2:55" ht="14.45" hidden="1">
      <c r="B91" s="28"/>
      <c r="C91" s="28"/>
      <c r="D91" s="28"/>
      <c r="E91" s="29"/>
      <c r="F91" s="29"/>
      <c r="G91" s="29"/>
      <c r="H91" s="29"/>
      <c r="I91" s="28"/>
      <c r="J91" s="28"/>
      <c r="K91" s="29"/>
      <c r="L91" s="30"/>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row>
    <row r="92" spans="2:55" ht="14.45" hidden="1">
      <c r="B92" s="28"/>
      <c r="C92" s="28"/>
      <c r="D92" s="28"/>
      <c r="E92" s="29"/>
      <c r="F92" s="29"/>
      <c r="G92" s="29"/>
      <c r="H92" s="29"/>
      <c r="I92" s="28"/>
      <c r="J92" s="28"/>
      <c r="K92" s="29"/>
      <c r="L92" s="30"/>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row>
    <row r="93" spans="2:55" ht="14.45" hidden="1">
      <c r="B93" s="28"/>
      <c r="C93" s="28"/>
      <c r="D93" s="28"/>
      <c r="E93" s="29"/>
      <c r="F93" s="29"/>
      <c r="G93" s="29"/>
      <c r="H93" s="29"/>
      <c r="I93" s="28"/>
      <c r="J93" s="28"/>
      <c r="K93" s="29"/>
      <c r="L93" s="30"/>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row>
    <row r="94" spans="2:55" ht="14.45" hidden="1">
      <c r="B94" s="28"/>
      <c r="C94" s="28"/>
      <c r="D94" s="28"/>
      <c r="E94" s="29"/>
      <c r="F94" s="29"/>
      <c r="G94" s="29"/>
      <c r="H94" s="29"/>
      <c r="I94" s="28"/>
      <c r="J94" s="28"/>
      <c r="K94" s="29"/>
      <c r="L94" s="30"/>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row>
    <row r="95" spans="2:55" ht="14.45" hidden="1">
      <c r="B95" s="28"/>
      <c r="C95" s="28"/>
      <c r="D95" s="28"/>
      <c r="E95" s="29"/>
      <c r="F95" s="29"/>
      <c r="G95" s="29"/>
      <c r="H95" s="29"/>
      <c r="I95" s="28"/>
      <c r="J95" s="28"/>
      <c r="K95" s="29"/>
      <c r="L95" s="30"/>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row>
    <row r="96" spans="2:55" ht="14.45" hidden="1">
      <c r="B96" s="28"/>
      <c r="C96" s="28"/>
      <c r="D96" s="28"/>
      <c r="E96" s="29"/>
      <c r="F96" s="29"/>
      <c r="G96" s="29"/>
      <c r="H96" s="29"/>
      <c r="I96" s="28"/>
      <c r="J96" s="28"/>
      <c r="K96" s="29"/>
      <c r="L96" s="30"/>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row>
    <row r="97" spans="2:55" ht="14.45" hidden="1">
      <c r="B97" s="28"/>
      <c r="C97" s="28"/>
      <c r="D97" s="28"/>
      <c r="E97" s="29"/>
      <c r="F97" s="29"/>
      <c r="G97" s="29"/>
      <c r="H97" s="29"/>
      <c r="I97" s="28"/>
      <c r="J97" s="28"/>
      <c r="K97" s="29"/>
      <c r="L97" s="30"/>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row>
    <row r="98" spans="2:55" ht="14.45" hidden="1">
      <c r="B98" s="28"/>
      <c r="C98" s="28"/>
      <c r="D98" s="28"/>
      <c r="E98" s="29"/>
      <c r="F98" s="29"/>
      <c r="G98" s="29"/>
      <c r="H98" s="29"/>
      <c r="I98" s="28"/>
      <c r="J98" s="28"/>
      <c r="K98" s="29"/>
      <c r="L98" s="30"/>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row>
    <row r="99" spans="2:55" ht="14.45" hidden="1">
      <c r="B99" s="28"/>
      <c r="C99" s="28"/>
      <c r="D99" s="28"/>
      <c r="E99" s="29"/>
      <c r="F99" s="29"/>
      <c r="G99" s="29"/>
      <c r="H99" s="29"/>
      <c r="I99" s="28"/>
      <c r="J99" s="28"/>
      <c r="K99" s="29"/>
      <c r="L99" s="30"/>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row>
    <row r="100" spans="2:55" ht="14.45" hidden="1">
      <c r="B100" s="28"/>
      <c r="C100" s="28"/>
      <c r="D100" s="28"/>
      <c r="E100" s="29"/>
      <c r="F100" s="29"/>
      <c r="G100" s="29"/>
      <c r="H100" s="29"/>
      <c r="I100" s="28"/>
      <c r="J100" s="28"/>
      <c r="K100" s="29"/>
      <c r="L100" s="30"/>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row>
    <row r="101" spans="2:55" ht="14.45" hidden="1">
      <c r="B101" s="28"/>
      <c r="C101" s="28"/>
      <c r="D101" s="28"/>
      <c r="E101" s="29"/>
      <c r="F101" s="29"/>
      <c r="G101" s="29"/>
      <c r="H101" s="29"/>
      <c r="I101" s="28"/>
      <c r="J101" s="28"/>
      <c r="K101" s="29"/>
      <c r="L101" s="30"/>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row>
    <row r="102" spans="2:55" ht="14.45" hidden="1">
      <c r="B102" s="28"/>
      <c r="C102" s="28"/>
      <c r="D102" s="28"/>
      <c r="E102" s="29"/>
      <c r="F102" s="29"/>
      <c r="G102" s="29"/>
      <c r="H102" s="29"/>
      <c r="I102" s="28"/>
      <c r="J102" s="28"/>
      <c r="K102" s="29"/>
      <c r="L102" s="30"/>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row>
    <row r="103" spans="2:55" ht="14.45" hidden="1">
      <c r="B103" s="28"/>
      <c r="C103" s="28"/>
      <c r="D103" s="28"/>
      <c r="E103" s="29"/>
      <c r="F103" s="29"/>
      <c r="G103" s="29"/>
      <c r="H103" s="29"/>
      <c r="I103" s="28"/>
      <c r="J103" s="28"/>
      <c r="K103" s="29"/>
      <c r="L103" s="30"/>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row>
    <row r="104" spans="2:55" ht="14.45" hidden="1">
      <c r="B104" s="28"/>
      <c r="C104" s="28"/>
      <c r="D104" s="28"/>
      <c r="E104" s="29"/>
      <c r="F104" s="29"/>
      <c r="G104" s="29"/>
      <c r="H104" s="29"/>
      <c r="I104" s="28"/>
      <c r="J104" s="28"/>
      <c r="K104" s="29"/>
      <c r="L104" s="30"/>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row>
    <row r="105" spans="2:55" ht="14.45" hidden="1">
      <c r="B105" s="28"/>
      <c r="C105" s="28"/>
      <c r="D105" s="28"/>
      <c r="E105" s="29"/>
      <c r="F105" s="29"/>
      <c r="G105" s="29"/>
      <c r="H105" s="29"/>
      <c r="I105" s="28"/>
      <c r="J105" s="28"/>
      <c r="K105" s="29"/>
      <c r="L105" s="30"/>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row>
    <row r="106" spans="2:55" ht="14.45" hidden="1">
      <c r="B106" s="28"/>
      <c r="C106" s="28"/>
      <c r="D106" s="28"/>
      <c r="E106" s="29"/>
      <c r="F106" s="29"/>
      <c r="G106" s="29"/>
      <c r="H106" s="29"/>
      <c r="I106" s="28"/>
      <c r="J106" s="28"/>
      <c r="K106" s="29"/>
      <c r="L106" s="30"/>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row>
    <row r="107" spans="2:55" ht="14.45" hidden="1">
      <c r="B107" s="28"/>
      <c r="C107" s="28"/>
      <c r="D107" s="28"/>
      <c r="E107" s="29"/>
      <c r="F107" s="29"/>
      <c r="G107" s="29"/>
      <c r="H107" s="29"/>
      <c r="I107" s="28"/>
      <c r="J107" s="28"/>
      <c r="K107" s="29"/>
      <c r="L107" s="30"/>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row>
    <row r="108" spans="2:55" ht="14.45" hidden="1">
      <c r="B108" s="28"/>
      <c r="C108" s="28"/>
      <c r="D108" s="28"/>
      <c r="E108" s="29"/>
      <c r="F108" s="29"/>
      <c r="G108" s="29"/>
      <c r="H108" s="29"/>
      <c r="I108" s="28"/>
      <c r="J108" s="28"/>
      <c r="K108" s="29"/>
      <c r="L108" s="30"/>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row>
    <row r="109" spans="2:55" ht="14.45" hidden="1">
      <c r="B109" s="28"/>
      <c r="C109" s="28"/>
      <c r="D109" s="28"/>
      <c r="E109" s="29"/>
      <c r="F109" s="29"/>
      <c r="G109" s="29"/>
      <c r="H109" s="29"/>
      <c r="I109" s="28"/>
      <c r="J109" s="28"/>
      <c r="K109" s="29"/>
      <c r="L109" s="30"/>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row>
    <row r="110" spans="2:55" ht="14.45" hidden="1">
      <c r="B110" s="28"/>
      <c r="C110" s="28"/>
      <c r="D110" s="28"/>
      <c r="E110" s="29"/>
      <c r="F110" s="29"/>
      <c r="G110" s="29"/>
      <c r="H110" s="29"/>
      <c r="I110" s="28"/>
      <c r="J110" s="28"/>
      <c r="K110" s="29"/>
      <c r="L110" s="30"/>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row>
    <row r="111" spans="2:55" ht="14.45" hidden="1">
      <c r="B111" s="28"/>
      <c r="C111" s="28"/>
      <c r="D111" s="28"/>
      <c r="E111" s="29"/>
      <c r="F111" s="29"/>
      <c r="G111" s="29"/>
      <c r="H111" s="29"/>
      <c r="I111" s="28"/>
      <c r="J111" s="28"/>
      <c r="K111" s="29"/>
      <c r="L111" s="30"/>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row>
    <row r="112" spans="2:55" ht="14.45" hidden="1">
      <c r="B112" s="28"/>
      <c r="C112" s="28"/>
      <c r="D112" s="28"/>
      <c r="E112" s="29"/>
      <c r="F112" s="29"/>
      <c r="G112" s="29"/>
      <c r="H112" s="29"/>
      <c r="I112" s="28"/>
      <c r="J112" s="28"/>
      <c r="K112" s="29"/>
      <c r="L112" s="30"/>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row>
    <row r="113" spans="2:55" ht="14.45" hidden="1">
      <c r="B113" s="28"/>
      <c r="C113" s="28"/>
      <c r="D113" s="28"/>
      <c r="E113" s="29"/>
      <c r="F113" s="29"/>
      <c r="G113" s="29"/>
      <c r="H113" s="29"/>
      <c r="I113" s="28"/>
      <c r="J113" s="28"/>
      <c r="K113" s="29"/>
      <c r="L113" s="30"/>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row>
    <row r="114" spans="2:55" ht="14.45" hidden="1">
      <c r="B114" s="28"/>
      <c r="C114" s="28"/>
      <c r="D114" s="28"/>
      <c r="E114" s="29"/>
      <c r="F114" s="29"/>
      <c r="G114" s="29"/>
      <c r="H114" s="29"/>
      <c r="I114" s="28"/>
      <c r="J114" s="28"/>
      <c r="K114" s="29"/>
      <c r="L114" s="30"/>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row>
    <row r="115" spans="2:55" ht="14.45" hidden="1">
      <c r="B115" s="28"/>
      <c r="C115" s="28"/>
      <c r="D115" s="28"/>
      <c r="E115" s="29"/>
      <c r="F115" s="29"/>
      <c r="G115" s="29"/>
      <c r="H115" s="29"/>
      <c r="I115" s="28"/>
      <c r="J115" s="28"/>
      <c r="K115" s="29"/>
      <c r="L115" s="30"/>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row>
    <row r="116" spans="2:55" ht="14.45" hidden="1">
      <c r="B116" s="28"/>
      <c r="C116" s="28"/>
      <c r="D116" s="28"/>
      <c r="E116" s="29"/>
      <c r="F116" s="29"/>
      <c r="G116" s="29"/>
      <c r="H116" s="29"/>
      <c r="I116" s="28"/>
      <c r="J116" s="28"/>
      <c r="K116" s="29"/>
      <c r="L116" s="30"/>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row>
    <row r="117" spans="2:55" ht="14.45" hidden="1">
      <c r="B117" s="28"/>
      <c r="C117" s="28"/>
      <c r="D117" s="28"/>
      <c r="E117" s="29"/>
      <c r="F117" s="29"/>
      <c r="G117" s="29"/>
      <c r="H117" s="29"/>
      <c r="I117" s="28"/>
      <c r="J117" s="28"/>
      <c r="K117" s="29"/>
      <c r="L117" s="30"/>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row>
    <row r="118" spans="2:55" ht="14.45" hidden="1">
      <c r="B118" s="28"/>
      <c r="C118" s="28"/>
      <c r="D118" s="28"/>
      <c r="E118" s="29"/>
      <c r="F118" s="29"/>
      <c r="G118" s="29"/>
      <c r="H118" s="29"/>
      <c r="I118" s="28"/>
      <c r="J118" s="28"/>
      <c r="K118" s="29"/>
      <c r="L118" s="30"/>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row>
    <row r="119" spans="2:55" ht="14.45" hidden="1">
      <c r="B119" s="28"/>
      <c r="C119" s="28"/>
      <c r="D119" s="28"/>
      <c r="E119" s="29"/>
      <c r="F119" s="29"/>
      <c r="G119" s="29"/>
      <c r="H119" s="29"/>
      <c r="I119" s="28"/>
      <c r="J119" s="28"/>
      <c r="K119" s="29"/>
      <c r="L119" s="30"/>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row>
    <row r="120" spans="2:55" ht="14.45" hidden="1">
      <c r="B120" s="28"/>
      <c r="C120" s="28"/>
      <c r="D120" s="28"/>
      <c r="E120" s="29"/>
      <c r="F120" s="29"/>
      <c r="G120" s="29"/>
      <c r="H120" s="29"/>
      <c r="I120" s="28"/>
      <c r="J120" s="28"/>
      <c r="K120" s="29"/>
      <c r="L120" s="30"/>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row>
    <row r="121" spans="2:55" ht="14.45" hidden="1">
      <c r="B121" s="28"/>
      <c r="C121" s="28"/>
      <c r="D121" s="28"/>
      <c r="E121" s="29"/>
      <c r="F121" s="29"/>
      <c r="G121" s="29"/>
      <c r="H121" s="29"/>
      <c r="I121" s="28"/>
      <c r="J121" s="28"/>
      <c r="K121" s="29"/>
      <c r="L121" s="30"/>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row>
    <row r="122" spans="2:55" ht="14.45" hidden="1">
      <c r="B122" s="28"/>
      <c r="C122" s="28"/>
      <c r="D122" s="28"/>
      <c r="E122" s="29"/>
      <c r="F122" s="29"/>
      <c r="G122" s="29"/>
      <c r="H122" s="29"/>
      <c r="I122" s="28"/>
      <c r="J122" s="28"/>
      <c r="K122" s="29"/>
      <c r="L122" s="30"/>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row>
    <row r="123" spans="2:55" ht="14.45" hidden="1">
      <c r="B123" s="28"/>
      <c r="C123" s="28"/>
      <c r="D123" s="28"/>
      <c r="E123" s="29"/>
      <c r="F123" s="29"/>
      <c r="G123" s="29"/>
      <c r="H123" s="29"/>
      <c r="I123" s="28"/>
      <c r="J123" s="28"/>
      <c r="K123" s="29"/>
      <c r="L123" s="30"/>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row>
    <row r="124" spans="2:55" ht="14.45" hidden="1">
      <c r="B124" s="28"/>
      <c r="C124" s="28"/>
      <c r="D124" s="28"/>
      <c r="E124" s="29"/>
      <c r="F124" s="29"/>
      <c r="G124" s="29"/>
      <c r="H124" s="29"/>
      <c r="I124" s="28"/>
      <c r="J124" s="28"/>
      <c r="K124" s="29"/>
      <c r="L124" s="30"/>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row>
    <row r="125" spans="2:55" ht="14.45" hidden="1">
      <c r="B125" s="28"/>
      <c r="C125" s="28"/>
      <c r="D125" s="28"/>
      <c r="E125" s="29"/>
      <c r="F125" s="29"/>
      <c r="G125" s="29"/>
      <c r="H125" s="29"/>
      <c r="I125" s="28"/>
      <c r="J125" s="28"/>
      <c r="K125" s="29"/>
      <c r="L125" s="30"/>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row>
    <row r="126" spans="2:55" ht="14.45" hidden="1">
      <c r="B126" s="28"/>
      <c r="C126" s="28"/>
      <c r="D126" s="28"/>
      <c r="E126" s="29"/>
      <c r="F126" s="29"/>
      <c r="G126" s="29"/>
      <c r="H126" s="29"/>
      <c r="I126" s="28"/>
      <c r="J126" s="28"/>
      <c r="K126" s="29"/>
      <c r="L126" s="30"/>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row>
    <row r="127" spans="2:55" ht="14.45" hidden="1">
      <c r="B127" s="28"/>
      <c r="C127" s="28"/>
      <c r="D127" s="28"/>
      <c r="E127" s="29"/>
      <c r="F127" s="29"/>
      <c r="G127" s="29"/>
      <c r="H127" s="29"/>
      <c r="I127" s="28"/>
      <c r="J127" s="28"/>
      <c r="K127" s="29"/>
      <c r="L127" s="30"/>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row>
    <row r="128" spans="2:55" ht="14.45" hidden="1">
      <c r="B128" s="28"/>
      <c r="C128" s="28"/>
      <c r="D128" s="28"/>
      <c r="E128" s="29"/>
      <c r="F128" s="29"/>
      <c r="G128" s="29"/>
      <c r="H128" s="29"/>
      <c r="I128" s="28"/>
      <c r="J128" s="28"/>
      <c r="K128" s="29"/>
      <c r="L128" s="30"/>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row>
    <row r="129" spans="2:55" ht="14.45" hidden="1">
      <c r="B129" s="28"/>
      <c r="C129" s="28"/>
      <c r="D129" s="28"/>
      <c r="E129" s="29"/>
      <c r="F129" s="29"/>
      <c r="G129" s="29"/>
      <c r="H129" s="29"/>
      <c r="I129" s="28"/>
      <c r="J129" s="28"/>
      <c r="K129" s="29"/>
      <c r="L129" s="30"/>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row>
    <row r="130" spans="2:55" ht="14.45" hidden="1">
      <c r="B130" s="28"/>
      <c r="C130" s="28"/>
      <c r="D130" s="28"/>
      <c r="E130" s="29"/>
      <c r="F130" s="29"/>
      <c r="G130" s="29"/>
      <c r="H130" s="29"/>
      <c r="I130" s="28"/>
      <c r="J130" s="28"/>
      <c r="K130" s="29"/>
      <c r="L130" s="30"/>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row>
    <row r="131" spans="2:55" ht="14.45" hidden="1">
      <c r="B131" s="28"/>
      <c r="C131" s="28"/>
      <c r="D131" s="28"/>
      <c r="E131" s="29"/>
      <c r="F131" s="29"/>
      <c r="G131" s="29"/>
      <c r="H131" s="29"/>
      <c r="I131" s="28"/>
      <c r="J131" s="28"/>
      <c r="K131" s="29"/>
      <c r="L131" s="30"/>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row>
    <row r="132" spans="2:55" ht="14.45" hidden="1">
      <c r="B132" s="28"/>
      <c r="C132" s="28"/>
      <c r="D132" s="28"/>
      <c r="E132" s="29"/>
      <c r="F132" s="29"/>
      <c r="G132" s="29"/>
      <c r="H132" s="29"/>
      <c r="I132" s="28"/>
      <c r="J132" s="28"/>
      <c r="K132" s="29"/>
      <c r="L132" s="30"/>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row>
    <row r="133" spans="2:55" ht="14.45" hidden="1">
      <c r="B133" s="28"/>
      <c r="C133" s="28"/>
      <c r="D133" s="28"/>
      <c r="E133" s="29"/>
      <c r="F133" s="29"/>
      <c r="G133" s="29"/>
      <c r="H133" s="29"/>
      <c r="I133" s="28"/>
      <c r="J133" s="28"/>
      <c r="K133" s="29"/>
      <c r="L133" s="30"/>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row>
    <row r="134" spans="2:55" ht="14.45" hidden="1">
      <c r="B134" s="28"/>
      <c r="C134" s="28"/>
      <c r="D134" s="28"/>
      <c r="E134" s="29"/>
      <c r="F134" s="29"/>
      <c r="G134" s="29"/>
      <c r="H134" s="29"/>
      <c r="I134" s="28"/>
      <c r="J134" s="28"/>
      <c r="K134" s="29"/>
      <c r="L134" s="30"/>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c r="BA134" s="28"/>
      <c r="BB134" s="28"/>
      <c r="BC134" s="28"/>
    </row>
    <row r="135" spans="2:55" ht="14.45" hidden="1">
      <c r="B135" s="28"/>
      <c r="C135" s="28"/>
      <c r="D135" s="28"/>
      <c r="E135" s="29"/>
      <c r="F135" s="29"/>
      <c r="G135" s="29"/>
      <c r="H135" s="29"/>
      <c r="I135" s="28"/>
      <c r="J135" s="28"/>
      <c r="K135" s="29"/>
      <c r="L135" s="30"/>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row>
    <row r="136" spans="2:55" ht="14.45" hidden="1">
      <c r="B136" s="28"/>
      <c r="C136" s="28"/>
      <c r="D136" s="28"/>
      <c r="E136" s="29"/>
      <c r="F136" s="29"/>
      <c r="G136" s="29"/>
      <c r="H136" s="29"/>
      <c r="I136" s="28"/>
      <c r="J136" s="28"/>
      <c r="K136" s="29"/>
      <c r="L136" s="30"/>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28"/>
      <c r="BC136" s="28"/>
    </row>
    <row r="137" spans="2:55" ht="14.45" hidden="1">
      <c r="B137" s="28"/>
      <c r="C137" s="28"/>
      <c r="D137" s="28"/>
      <c r="E137" s="29"/>
      <c r="F137" s="29"/>
      <c r="G137" s="29"/>
      <c r="H137" s="29"/>
      <c r="I137" s="28"/>
      <c r="J137" s="28"/>
      <c r="K137" s="29"/>
      <c r="L137" s="30"/>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row>
    <row r="138" spans="2:55" ht="14.45" hidden="1">
      <c r="B138" s="28"/>
      <c r="C138" s="28"/>
      <c r="D138" s="28"/>
      <c r="E138" s="29"/>
      <c r="F138" s="29"/>
      <c r="G138" s="29"/>
      <c r="H138" s="29"/>
      <c r="I138" s="28"/>
      <c r="J138" s="28"/>
      <c r="K138" s="29"/>
      <c r="L138" s="30"/>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row>
    <row r="139" spans="2:55" ht="14.45" hidden="1">
      <c r="B139" s="28"/>
      <c r="C139" s="28"/>
      <c r="D139" s="28"/>
      <c r="E139" s="29"/>
      <c r="F139" s="29"/>
      <c r="G139" s="29"/>
      <c r="H139" s="29"/>
      <c r="I139" s="28"/>
      <c r="J139" s="28"/>
      <c r="K139" s="29"/>
      <c r="L139" s="30"/>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c r="BA139" s="28"/>
      <c r="BB139" s="28"/>
      <c r="BC139" s="28"/>
    </row>
    <row r="140" spans="2:55" ht="14.45" hidden="1">
      <c r="B140" s="28"/>
      <c r="C140" s="28"/>
      <c r="D140" s="28"/>
      <c r="E140" s="29"/>
      <c r="F140" s="29"/>
      <c r="G140" s="29"/>
      <c r="H140" s="29"/>
      <c r="I140" s="28"/>
      <c r="J140" s="28"/>
      <c r="K140" s="29"/>
      <c r="L140" s="30"/>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c r="BA140" s="28"/>
      <c r="BB140" s="28"/>
      <c r="BC140" s="28"/>
    </row>
    <row r="141" spans="2:55" ht="14.45" hidden="1">
      <c r="B141" s="28"/>
      <c r="C141" s="28"/>
      <c r="D141" s="28"/>
      <c r="E141" s="29"/>
      <c r="F141" s="29"/>
      <c r="G141" s="29"/>
      <c r="H141" s="29"/>
      <c r="I141" s="28"/>
      <c r="J141" s="28"/>
      <c r="K141" s="29"/>
      <c r="L141" s="30"/>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28"/>
      <c r="BC141" s="28"/>
    </row>
    <row r="142" spans="2:55" ht="14.45" hidden="1">
      <c r="B142" s="28"/>
      <c r="C142" s="28"/>
      <c r="D142" s="28"/>
      <c r="E142" s="29"/>
      <c r="F142" s="29"/>
      <c r="G142" s="29"/>
      <c r="H142" s="29"/>
      <c r="I142" s="28"/>
      <c r="J142" s="28"/>
      <c r="K142" s="29"/>
      <c r="L142" s="30"/>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row>
    <row r="143" spans="2:55" ht="14.45" hidden="1">
      <c r="B143" s="28"/>
      <c r="C143" s="28"/>
      <c r="D143" s="28"/>
      <c r="E143" s="29"/>
      <c r="F143" s="29"/>
      <c r="G143" s="29"/>
      <c r="H143" s="29"/>
      <c r="I143" s="28"/>
      <c r="J143" s="28"/>
      <c r="K143" s="29"/>
      <c r="L143" s="30"/>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c r="BA143" s="28"/>
      <c r="BB143" s="28"/>
      <c r="BC143" s="28"/>
    </row>
    <row r="144" spans="2:55" ht="14.45" hidden="1">
      <c r="B144" s="28"/>
      <c r="C144" s="28"/>
      <c r="D144" s="28"/>
      <c r="E144" s="29"/>
      <c r="F144" s="29"/>
      <c r="G144" s="29"/>
      <c r="H144" s="29"/>
      <c r="I144" s="28"/>
      <c r="J144" s="28"/>
      <c r="K144" s="29"/>
      <c r="L144" s="30"/>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c r="BA144" s="28"/>
      <c r="BB144" s="28"/>
      <c r="BC144" s="28"/>
    </row>
    <row r="145" spans="2:55" ht="14.45" hidden="1">
      <c r="B145" s="28"/>
      <c r="C145" s="28"/>
      <c r="D145" s="28"/>
      <c r="E145" s="29"/>
      <c r="F145" s="29"/>
      <c r="G145" s="29"/>
      <c r="H145" s="29"/>
      <c r="I145" s="28"/>
      <c r="J145" s="28"/>
      <c r="K145" s="29"/>
      <c r="L145" s="30"/>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c r="BA145" s="28"/>
      <c r="BB145" s="28"/>
      <c r="BC145" s="28"/>
    </row>
    <row r="146" spans="2:55" ht="14.45" hidden="1">
      <c r="B146" s="28"/>
      <c r="C146" s="28"/>
      <c r="D146" s="28"/>
      <c r="E146" s="29"/>
      <c r="F146" s="29"/>
      <c r="G146" s="29"/>
      <c r="H146" s="29"/>
      <c r="I146" s="28"/>
      <c r="J146" s="28"/>
      <c r="K146" s="29"/>
      <c r="L146" s="30"/>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28"/>
      <c r="BC146" s="28"/>
    </row>
    <row r="147" spans="2:55" ht="14.45" hidden="1">
      <c r="B147" s="28"/>
      <c r="C147" s="28"/>
      <c r="D147" s="28"/>
      <c r="E147" s="29"/>
      <c r="F147" s="29"/>
      <c r="G147" s="29"/>
      <c r="H147" s="29"/>
      <c r="I147" s="28"/>
      <c r="J147" s="28"/>
      <c r="K147" s="29"/>
      <c r="L147" s="30"/>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c r="BA147" s="28"/>
      <c r="BB147" s="28"/>
      <c r="BC147" s="28"/>
    </row>
    <row r="148" spans="2:55" ht="14.45" hidden="1">
      <c r="B148" s="28"/>
      <c r="C148" s="28"/>
      <c r="D148" s="28"/>
      <c r="E148" s="29"/>
      <c r="F148" s="29"/>
      <c r="G148" s="29"/>
      <c r="H148" s="29"/>
      <c r="I148" s="28"/>
      <c r="J148" s="28"/>
      <c r="K148" s="29"/>
      <c r="L148" s="30"/>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row>
    <row r="149" spans="2:55" ht="14.45" hidden="1">
      <c r="B149" s="28"/>
      <c r="C149" s="28"/>
      <c r="D149" s="28"/>
      <c r="E149" s="29"/>
      <c r="F149" s="29"/>
      <c r="G149" s="29"/>
      <c r="H149" s="29"/>
      <c r="I149" s="28"/>
      <c r="J149" s="28"/>
      <c r="K149" s="29"/>
      <c r="L149" s="30"/>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row>
    <row r="150" spans="2:55" ht="14.45" hidden="1">
      <c r="B150" s="28"/>
      <c r="C150" s="28"/>
      <c r="D150" s="28"/>
      <c r="E150" s="29"/>
      <c r="F150" s="29"/>
      <c r="G150" s="29"/>
      <c r="H150" s="29"/>
      <c r="I150" s="28"/>
      <c r="J150" s="28"/>
      <c r="K150" s="29"/>
      <c r="L150" s="30"/>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c r="BA150" s="28"/>
      <c r="BB150" s="28"/>
      <c r="BC150" s="28"/>
    </row>
    <row r="151" spans="2:55" ht="14.45" hidden="1">
      <c r="B151" s="28"/>
      <c r="C151" s="28"/>
      <c r="D151" s="28"/>
      <c r="E151" s="29"/>
      <c r="F151" s="29"/>
      <c r="G151" s="29"/>
      <c r="H151" s="29"/>
      <c r="I151" s="28"/>
      <c r="J151" s="28"/>
      <c r="K151" s="29"/>
      <c r="L151" s="30"/>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row>
    <row r="152" spans="2:55" ht="14.45" hidden="1">
      <c r="B152" s="28"/>
      <c r="C152" s="28"/>
      <c r="D152" s="28"/>
      <c r="E152" s="29"/>
      <c r="F152" s="29"/>
      <c r="G152" s="29"/>
      <c r="H152" s="29"/>
      <c r="I152" s="28"/>
      <c r="J152" s="28"/>
      <c r="K152" s="29"/>
      <c r="L152" s="30"/>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row>
    <row r="153" spans="2:55" ht="14.45" hidden="1">
      <c r="B153" s="28"/>
      <c r="C153" s="28"/>
      <c r="D153" s="28"/>
      <c r="E153" s="29"/>
      <c r="F153" s="29"/>
      <c r="G153" s="29"/>
      <c r="H153" s="29"/>
      <c r="I153" s="28"/>
      <c r="J153" s="28"/>
      <c r="K153" s="29"/>
      <c r="L153" s="30"/>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row>
    <row r="154" spans="2:55" ht="14.45" hidden="1">
      <c r="B154" s="28"/>
      <c r="C154" s="28"/>
      <c r="D154" s="28"/>
      <c r="E154" s="29"/>
      <c r="F154" s="29"/>
      <c r="G154" s="29"/>
      <c r="H154" s="29"/>
      <c r="I154" s="28"/>
      <c r="J154" s="28"/>
      <c r="K154" s="29"/>
      <c r="L154" s="30"/>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row>
    <row r="155" spans="2:55" ht="14.45" hidden="1">
      <c r="B155" s="28"/>
      <c r="C155" s="28"/>
      <c r="D155" s="28"/>
      <c r="E155" s="29"/>
      <c r="F155" s="29"/>
      <c r="G155" s="29"/>
      <c r="H155" s="29"/>
      <c r="I155" s="28"/>
      <c r="J155" s="28"/>
      <c r="K155" s="29"/>
      <c r="L155" s="30"/>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c r="BA155" s="28"/>
      <c r="BB155" s="28"/>
      <c r="BC155" s="28"/>
    </row>
    <row r="156" spans="2:55" ht="14.45" hidden="1">
      <c r="B156" s="28"/>
      <c r="C156" s="28"/>
      <c r="D156" s="28"/>
      <c r="E156" s="29"/>
      <c r="F156" s="29"/>
      <c r="G156" s="29"/>
      <c r="H156" s="29"/>
      <c r="I156" s="28"/>
      <c r="J156" s="28"/>
      <c r="K156" s="29"/>
      <c r="L156" s="30"/>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28"/>
      <c r="BC156" s="28"/>
    </row>
    <row r="157" spans="2:55" ht="14.45" hidden="1">
      <c r="B157" s="28"/>
      <c r="C157" s="28"/>
      <c r="D157" s="28"/>
      <c r="E157" s="29"/>
      <c r="F157" s="29"/>
      <c r="G157" s="29"/>
      <c r="H157" s="29"/>
      <c r="I157" s="28"/>
      <c r="J157" s="28"/>
      <c r="K157" s="29"/>
      <c r="L157" s="30"/>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row>
    <row r="158" spans="2:55" ht="14.45" hidden="1">
      <c r="B158" s="28"/>
      <c r="C158" s="28"/>
      <c r="D158" s="28"/>
      <c r="E158" s="29"/>
      <c r="F158" s="29"/>
      <c r="G158" s="29"/>
      <c r="H158" s="29"/>
      <c r="I158" s="28"/>
      <c r="J158" s="28"/>
      <c r="K158" s="29"/>
      <c r="L158" s="30"/>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row>
    <row r="159" spans="2:55" ht="14.45" hidden="1">
      <c r="B159" s="28"/>
      <c r="C159" s="28"/>
      <c r="D159" s="28"/>
      <c r="E159" s="29"/>
      <c r="F159" s="29"/>
      <c r="G159" s="29"/>
      <c r="H159" s="29"/>
      <c r="I159" s="28"/>
      <c r="J159" s="28"/>
      <c r="K159" s="29"/>
      <c r="L159" s="30"/>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c r="BA159" s="28"/>
      <c r="BB159" s="28"/>
      <c r="BC159" s="28"/>
    </row>
    <row r="160" spans="2:55" ht="14.45" hidden="1">
      <c r="B160" s="28"/>
      <c r="C160" s="28"/>
      <c r="D160" s="28"/>
      <c r="E160" s="29"/>
      <c r="F160" s="29"/>
      <c r="G160" s="29"/>
      <c r="H160" s="29"/>
      <c r="I160" s="28"/>
      <c r="J160" s="28"/>
      <c r="K160" s="29"/>
      <c r="L160" s="30"/>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row>
    <row r="161" spans="2:55" ht="14.45" hidden="1">
      <c r="B161" s="28"/>
      <c r="C161" s="28"/>
      <c r="D161" s="28"/>
      <c r="E161" s="29"/>
      <c r="F161" s="29"/>
      <c r="G161" s="29"/>
      <c r="H161" s="29"/>
      <c r="I161" s="28"/>
      <c r="J161" s="28"/>
      <c r="K161" s="29"/>
      <c r="L161" s="30"/>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row>
    <row r="162" spans="2:55" ht="14.45" hidden="1">
      <c r="B162" s="28"/>
      <c r="C162" s="28"/>
      <c r="D162" s="28"/>
      <c r="E162" s="29"/>
      <c r="F162" s="29"/>
      <c r="G162" s="29"/>
      <c r="H162" s="29"/>
      <c r="I162" s="28"/>
      <c r="J162" s="28"/>
      <c r="K162" s="29"/>
      <c r="L162" s="30"/>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row>
    <row r="163" spans="2:55" ht="14.45" hidden="1">
      <c r="B163" s="28"/>
      <c r="C163" s="28"/>
      <c r="D163" s="28"/>
      <c r="E163" s="29"/>
      <c r="F163" s="29"/>
      <c r="G163" s="29"/>
      <c r="H163" s="29"/>
      <c r="I163" s="28"/>
      <c r="J163" s="28"/>
      <c r="K163" s="29"/>
      <c r="L163" s="30"/>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row>
    <row r="164" spans="2:55" ht="14.45" hidden="1">
      <c r="B164" s="28"/>
      <c r="C164" s="28"/>
      <c r="D164" s="28"/>
      <c r="E164" s="29"/>
      <c r="F164" s="29"/>
      <c r="G164" s="29"/>
      <c r="H164" s="29"/>
      <c r="I164" s="28"/>
      <c r="J164" s="28"/>
      <c r="K164" s="29"/>
      <c r="L164" s="30"/>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c r="BA164" s="28"/>
      <c r="BB164" s="28"/>
      <c r="BC164" s="28"/>
    </row>
    <row r="165" spans="2:55" ht="14.45" hidden="1">
      <c r="B165" s="28"/>
      <c r="C165" s="28"/>
      <c r="D165" s="28"/>
      <c r="E165" s="29"/>
      <c r="F165" s="29"/>
      <c r="G165" s="29"/>
      <c r="H165" s="29"/>
      <c r="I165" s="28"/>
      <c r="J165" s="28"/>
      <c r="K165" s="29"/>
      <c r="L165" s="30"/>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c r="BA165" s="28"/>
      <c r="BB165" s="28"/>
      <c r="BC165" s="28"/>
    </row>
    <row r="166" spans="2:55" ht="14.45" hidden="1">
      <c r="B166" s="28"/>
      <c r="C166" s="28"/>
      <c r="D166" s="28"/>
      <c r="E166" s="29"/>
      <c r="F166" s="29"/>
      <c r="G166" s="29"/>
      <c r="H166" s="29"/>
      <c r="I166" s="28"/>
      <c r="J166" s="28"/>
      <c r="K166" s="29"/>
      <c r="L166" s="30"/>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c r="BA166" s="28"/>
      <c r="BB166" s="28"/>
      <c r="BC166" s="28"/>
    </row>
    <row r="167" spans="2:55" ht="14.45" hidden="1">
      <c r="B167" s="28"/>
      <c r="C167" s="28"/>
      <c r="D167" s="28"/>
      <c r="E167" s="29"/>
      <c r="F167" s="29"/>
      <c r="G167" s="29"/>
      <c r="H167" s="29"/>
      <c r="I167" s="28"/>
      <c r="J167" s="28"/>
      <c r="K167" s="29"/>
      <c r="L167" s="30"/>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c r="BA167" s="28"/>
      <c r="BB167" s="28"/>
      <c r="BC167" s="28"/>
    </row>
    <row r="168" spans="2:55" ht="14.45" hidden="1">
      <c r="B168" s="28"/>
      <c r="C168" s="28"/>
      <c r="D168" s="28"/>
      <c r="E168" s="29"/>
      <c r="F168" s="29"/>
      <c r="G168" s="29"/>
      <c r="H168" s="29"/>
      <c r="I168" s="28"/>
      <c r="J168" s="28"/>
      <c r="K168" s="29"/>
      <c r="L168" s="30"/>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c r="BA168" s="28"/>
      <c r="BB168" s="28"/>
      <c r="BC168" s="28"/>
    </row>
    <row r="169" spans="2:55" ht="14.45" hidden="1">
      <c r="B169" s="28"/>
      <c r="C169" s="28"/>
      <c r="D169" s="28"/>
      <c r="E169" s="29"/>
      <c r="F169" s="29"/>
      <c r="G169" s="29"/>
      <c r="H169" s="29"/>
      <c r="I169" s="28"/>
      <c r="J169" s="28"/>
      <c r="K169" s="29"/>
      <c r="L169" s="30"/>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c r="BA169" s="28"/>
      <c r="BB169" s="28"/>
      <c r="BC169" s="28"/>
    </row>
    <row r="170" spans="2:55" ht="14.45" hidden="1">
      <c r="B170" s="28"/>
      <c r="C170" s="28"/>
      <c r="D170" s="28"/>
      <c r="E170" s="29"/>
      <c r="F170" s="29"/>
      <c r="G170" s="29"/>
      <c r="H170" s="29"/>
      <c r="I170" s="28"/>
      <c r="J170" s="28"/>
      <c r="K170" s="29"/>
      <c r="L170" s="30"/>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c r="BA170" s="28"/>
      <c r="BB170" s="28"/>
      <c r="BC170" s="28"/>
    </row>
    <row r="171" spans="2:55" ht="14.45" hidden="1">
      <c r="B171" s="28"/>
      <c r="C171" s="28"/>
      <c r="D171" s="28"/>
      <c r="E171" s="29"/>
      <c r="F171" s="29"/>
      <c r="G171" s="29"/>
      <c r="H171" s="29"/>
      <c r="I171" s="28"/>
      <c r="J171" s="28"/>
      <c r="K171" s="29"/>
      <c r="L171" s="30"/>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row>
    <row r="172" spans="2:55" ht="14.45" hidden="1">
      <c r="B172" s="28"/>
      <c r="C172" s="28"/>
      <c r="D172" s="28"/>
      <c r="E172" s="29"/>
      <c r="F172" s="29"/>
      <c r="G172" s="29"/>
      <c r="H172" s="29"/>
      <c r="I172" s="28"/>
      <c r="J172" s="28"/>
      <c r="K172" s="29"/>
      <c r="L172" s="30"/>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c r="BA172" s="28"/>
      <c r="BB172" s="28"/>
      <c r="BC172" s="28"/>
    </row>
    <row r="173" spans="2:55" ht="14.45" hidden="1">
      <c r="B173" s="28"/>
      <c r="C173" s="28"/>
      <c r="D173" s="28"/>
      <c r="E173" s="29"/>
      <c r="F173" s="29"/>
      <c r="G173" s="29"/>
      <c r="H173" s="29"/>
      <c r="I173" s="28"/>
      <c r="J173" s="28"/>
      <c r="K173" s="29"/>
      <c r="L173" s="30"/>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c r="BA173" s="28"/>
      <c r="BB173" s="28"/>
      <c r="BC173" s="28"/>
    </row>
    <row r="174" spans="2:55" ht="14.45" hidden="1">
      <c r="B174" s="28"/>
      <c r="C174" s="28"/>
      <c r="D174" s="28"/>
      <c r="E174" s="29"/>
      <c r="F174" s="29"/>
      <c r="G174" s="29"/>
      <c r="H174" s="29"/>
      <c r="I174" s="28"/>
      <c r="J174" s="28"/>
      <c r="K174" s="29"/>
      <c r="L174" s="30"/>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row>
    <row r="175" spans="2:55" ht="14.45" hidden="1">
      <c r="B175" s="28"/>
      <c r="C175" s="28"/>
      <c r="D175" s="28"/>
      <c r="E175" s="29"/>
      <c r="F175" s="29"/>
      <c r="G175" s="29"/>
      <c r="H175" s="29"/>
      <c r="I175" s="28"/>
      <c r="J175" s="28"/>
      <c r="K175" s="29"/>
      <c r="L175" s="30"/>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row>
    <row r="176" spans="2:55" ht="14.45" hidden="1">
      <c r="B176" s="28"/>
      <c r="C176" s="28"/>
      <c r="D176" s="28"/>
      <c r="E176" s="29"/>
      <c r="F176" s="29"/>
      <c r="G176" s="29"/>
      <c r="H176" s="29"/>
      <c r="I176" s="28"/>
      <c r="J176" s="28"/>
      <c r="K176" s="29"/>
      <c r="L176" s="30"/>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c r="BA176" s="28"/>
      <c r="BB176" s="28"/>
      <c r="BC176" s="28"/>
    </row>
    <row r="177" spans="2:55" ht="14.45" hidden="1">
      <c r="B177" s="28"/>
      <c r="C177" s="28"/>
      <c r="D177" s="28"/>
      <c r="E177" s="29"/>
      <c r="F177" s="29"/>
      <c r="G177" s="29"/>
      <c r="H177" s="29"/>
      <c r="I177" s="28"/>
      <c r="J177" s="28"/>
      <c r="K177" s="29"/>
      <c r="L177" s="30"/>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c r="BA177" s="28"/>
      <c r="BB177" s="28"/>
      <c r="BC177" s="28"/>
    </row>
    <row r="178" spans="2:55" ht="14.45" hidden="1">
      <c r="B178" s="28"/>
      <c r="C178" s="28"/>
      <c r="D178" s="28"/>
      <c r="E178" s="29"/>
      <c r="F178" s="29"/>
      <c r="G178" s="29"/>
      <c r="H178" s="29"/>
      <c r="I178" s="28"/>
      <c r="J178" s="28"/>
      <c r="K178" s="29"/>
      <c r="L178" s="30"/>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c r="BA178" s="28"/>
      <c r="BB178" s="28"/>
      <c r="BC178" s="28"/>
    </row>
    <row r="179" spans="2:55" ht="14.45" hidden="1">
      <c r="B179" s="28"/>
      <c r="C179" s="28"/>
      <c r="D179" s="28"/>
      <c r="E179" s="29"/>
      <c r="F179" s="29"/>
      <c r="G179" s="29"/>
      <c r="H179" s="29"/>
      <c r="I179" s="28"/>
      <c r="J179" s="28"/>
      <c r="K179" s="29"/>
      <c r="L179" s="30"/>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c r="BA179" s="28"/>
      <c r="BB179" s="28"/>
      <c r="BC179" s="28"/>
    </row>
    <row r="180" spans="2:55" ht="14.45" hidden="1">
      <c r="B180" s="28"/>
      <c r="C180" s="28"/>
      <c r="D180" s="28"/>
      <c r="E180" s="29"/>
      <c r="F180" s="29"/>
      <c r="G180" s="29"/>
      <c r="H180" s="29"/>
      <c r="I180" s="28"/>
      <c r="J180" s="28"/>
      <c r="K180" s="29"/>
      <c r="L180" s="30"/>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c r="BA180" s="28"/>
      <c r="BB180" s="28"/>
      <c r="BC180" s="28"/>
    </row>
    <row r="181" spans="2:55" ht="14.45" hidden="1">
      <c r="B181" s="28"/>
      <c r="C181" s="28"/>
      <c r="D181" s="28"/>
      <c r="E181" s="29"/>
      <c r="F181" s="29"/>
      <c r="G181" s="29"/>
      <c r="H181" s="29"/>
      <c r="I181" s="28"/>
      <c r="J181" s="28"/>
      <c r="K181" s="29"/>
      <c r="L181" s="30"/>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c r="BA181" s="28"/>
      <c r="BB181" s="28"/>
      <c r="BC181" s="28"/>
    </row>
    <row r="182" spans="2:55" ht="14.45" hidden="1">
      <c r="B182" s="28"/>
      <c r="C182" s="28"/>
      <c r="D182" s="28"/>
      <c r="E182" s="29"/>
      <c r="F182" s="29"/>
      <c r="G182" s="29"/>
      <c r="H182" s="29"/>
      <c r="I182" s="28"/>
      <c r="J182" s="28"/>
      <c r="K182" s="29"/>
      <c r="L182" s="30"/>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c r="BA182" s="28"/>
      <c r="BB182" s="28"/>
      <c r="BC182" s="28"/>
    </row>
    <row r="183" spans="2:55" ht="14.45" hidden="1">
      <c r="B183" s="28"/>
      <c r="C183" s="28"/>
      <c r="D183" s="28"/>
      <c r="E183" s="29"/>
      <c r="F183" s="29"/>
      <c r="G183" s="29"/>
      <c r="H183" s="29"/>
      <c r="I183" s="28"/>
      <c r="J183" s="28"/>
      <c r="K183" s="29"/>
      <c r="L183" s="30"/>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c r="BA183" s="28"/>
      <c r="BB183" s="28"/>
      <c r="BC183" s="28"/>
    </row>
    <row r="184" spans="2:55" ht="14.45" hidden="1">
      <c r="B184" s="28"/>
      <c r="C184" s="28"/>
      <c r="D184" s="28"/>
      <c r="E184" s="29"/>
      <c r="F184" s="29"/>
      <c r="G184" s="29"/>
      <c r="H184" s="29"/>
      <c r="I184" s="28"/>
      <c r="J184" s="28"/>
      <c r="K184" s="29"/>
      <c r="L184" s="30"/>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row>
    <row r="185" spans="2:55" ht="14.45" hidden="1">
      <c r="B185" s="28"/>
      <c r="C185" s="28"/>
      <c r="D185" s="28"/>
      <c r="E185" s="29"/>
      <c r="F185" s="29"/>
      <c r="G185" s="29"/>
      <c r="H185" s="29"/>
      <c r="I185" s="28"/>
      <c r="J185" s="28"/>
      <c r="K185" s="29"/>
      <c r="L185" s="30"/>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c r="BA185" s="28"/>
      <c r="BB185" s="28"/>
      <c r="BC185" s="28"/>
    </row>
    <row r="186" spans="2:55" ht="14.45" hidden="1">
      <c r="B186" s="28"/>
      <c r="C186" s="28"/>
      <c r="D186" s="28"/>
      <c r="E186" s="29"/>
      <c r="F186" s="29"/>
      <c r="G186" s="29"/>
      <c r="H186" s="29"/>
      <c r="I186" s="28"/>
      <c r="J186" s="28"/>
      <c r="K186" s="29"/>
      <c r="L186" s="30"/>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row>
    <row r="187" spans="2:55" ht="14.45" hidden="1">
      <c r="B187" s="28"/>
      <c r="C187" s="28"/>
      <c r="D187" s="28"/>
      <c r="E187" s="29"/>
      <c r="F187" s="29"/>
      <c r="G187" s="29"/>
      <c r="H187" s="29"/>
      <c r="I187" s="28"/>
      <c r="J187" s="28"/>
      <c r="K187" s="29"/>
      <c r="L187" s="30"/>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row>
    <row r="188" spans="2:55" ht="14.45" hidden="1">
      <c r="B188" s="28"/>
      <c r="C188" s="28"/>
      <c r="D188" s="28"/>
      <c r="E188" s="29"/>
      <c r="F188" s="29"/>
      <c r="G188" s="29"/>
      <c r="H188" s="29"/>
      <c r="I188" s="28"/>
      <c r="J188" s="28"/>
      <c r="K188" s="29"/>
      <c r="L188" s="30"/>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c r="BA188" s="28"/>
      <c r="BB188" s="28"/>
      <c r="BC188" s="28"/>
    </row>
    <row r="189" spans="2:55" ht="14.45" hidden="1">
      <c r="B189" s="28"/>
      <c r="C189" s="28"/>
      <c r="D189" s="28"/>
      <c r="E189" s="29"/>
      <c r="F189" s="29"/>
      <c r="G189" s="29"/>
      <c r="H189" s="29"/>
      <c r="I189" s="28"/>
      <c r="J189" s="28"/>
      <c r="K189" s="29"/>
      <c r="L189" s="30"/>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c r="BA189" s="28"/>
      <c r="BB189" s="28"/>
      <c r="BC189" s="28"/>
    </row>
    <row r="190" spans="2:55" ht="14.45" hidden="1">
      <c r="B190" s="28"/>
      <c r="C190" s="28"/>
      <c r="D190" s="28"/>
      <c r="E190" s="29"/>
      <c r="F190" s="29"/>
      <c r="G190" s="29"/>
      <c r="H190" s="29"/>
      <c r="I190" s="28"/>
      <c r="J190" s="28"/>
      <c r="K190" s="29"/>
      <c r="L190" s="30"/>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row>
    <row r="191" spans="2:55" ht="14.45" hidden="1">
      <c r="B191" s="28"/>
      <c r="C191" s="28"/>
      <c r="D191" s="28"/>
      <c r="E191" s="29"/>
      <c r="F191" s="29"/>
      <c r="G191" s="29"/>
      <c r="H191" s="29"/>
      <c r="I191" s="28"/>
      <c r="J191" s="28"/>
      <c r="K191" s="29"/>
      <c r="L191" s="30"/>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c r="BA191" s="28"/>
      <c r="BB191" s="28"/>
      <c r="BC191" s="28"/>
    </row>
    <row r="192" spans="2:55" ht="14.45" hidden="1">
      <c r="B192" s="28"/>
      <c r="C192" s="28"/>
      <c r="D192" s="28"/>
      <c r="E192" s="29"/>
      <c r="F192" s="29"/>
      <c r="G192" s="29"/>
      <c r="H192" s="29"/>
      <c r="I192" s="28"/>
      <c r="J192" s="28"/>
      <c r="K192" s="29"/>
      <c r="L192" s="30"/>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c r="BA192" s="28"/>
      <c r="BB192" s="28"/>
      <c r="BC192" s="28"/>
    </row>
    <row r="193" spans="2:55" ht="14.45" hidden="1">
      <c r="B193" s="28"/>
      <c r="C193" s="28"/>
      <c r="D193" s="28"/>
      <c r="E193" s="29"/>
      <c r="F193" s="29"/>
      <c r="G193" s="29"/>
      <c r="H193" s="29"/>
      <c r="I193" s="28"/>
      <c r="J193" s="28"/>
      <c r="K193" s="29"/>
      <c r="L193" s="30"/>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row>
    <row r="194" spans="2:55" ht="14.45" hidden="1">
      <c r="B194" s="28"/>
      <c r="C194" s="28"/>
      <c r="D194" s="28"/>
      <c r="E194" s="29"/>
      <c r="F194" s="29"/>
      <c r="G194" s="29"/>
      <c r="H194" s="29"/>
      <c r="I194" s="28"/>
      <c r="J194" s="28"/>
      <c r="K194" s="29"/>
      <c r="L194" s="30"/>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c r="BA194" s="28"/>
      <c r="BB194" s="28"/>
      <c r="BC194" s="28"/>
    </row>
    <row r="195" spans="2:55" ht="14.45" hidden="1">
      <c r="B195" s="28"/>
      <c r="C195" s="28"/>
      <c r="D195" s="28"/>
      <c r="E195" s="29"/>
      <c r="F195" s="29"/>
      <c r="G195" s="29"/>
      <c r="H195" s="29"/>
      <c r="I195" s="28"/>
      <c r="J195" s="28"/>
      <c r="K195" s="29"/>
      <c r="L195" s="30"/>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row>
    <row r="196" spans="2:55" ht="14.45" hidden="1">
      <c r="B196" s="28"/>
      <c r="C196" s="28"/>
      <c r="D196" s="28"/>
      <c r="E196" s="29"/>
      <c r="F196" s="29"/>
      <c r="G196" s="29"/>
      <c r="H196" s="29"/>
      <c r="I196" s="28"/>
      <c r="J196" s="28"/>
      <c r="K196" s="29"/>
      <c r="L196" s="30"/>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row>
    <row r="197" spans="2:55" ht="14.45" hidden="1">
      <c r="B197" s="28"/>
      <c r="C197" s="28"/>
      <c r="D197" s="28"/>
      <c r="E197" s="29"/>
      <c r="F197" s="29"/>
      <c r="G197" s="29"/>
      <c r="H197" s="29"/>
      <c r="I197" s="28"/>
      <c r="J197" s="28"/>
      <c r="K197" s="29"/>
      <c r="L197" s="30"/>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28"/>
      <c r="AX197" s="28"/>
      <c r="AY197" s="28"/>
      <c r="AZ197" s="28"/>
      <c r="BA197" s="28"/>
      <c r="BB197" s="28"/>
      <c r="BC197" s="28"/>
    </row>
    <row r="198" spans="2:55" ht="14.45" hidden="1">
      <c r="B198" s="28"/>
      <c r="C198" s="28"/>
      <c r="D198" s="28"/>
      <c r="E198" s="29"/>
      <c r="F198" s="29"/>
      <c r="G198" s="29"/>
      <c r="H198" s="29"/>
      <c r="I198" s="28"/>
      <c r="J198" s="28"/>
      <c r="K198" s="29"/>
      <c r="L198" s="30"/>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8"/>
    </row>
    <row r="199" spans="2:55" ht="14.45" hidden="1">
      <c r="B199" s="28"/>
      <c r="C199" s="28"/>
      <c r="D199" s="28"/>
      <c r="E199" s="29"/>
      <c r="F199" s="29"/>
      <c r="G199" s="29"/>
      <c r="H199" s="29"/>
      <c r="I199" s="28"/>
      <c r="J199" s="28"/>
      <c r="K199" s="29"/>
      <c r="L199" s="30"/>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row>
    <row r="200" spans="2:55" ht="14.45" hidden="1">
      <c r="B200" s="28"/>
      <c r="C200" s="28"/>
      <c r="D200" s="28"/>
      <c r="E200" s="29"/>
      <c r="F200" s="29"/>
      <c r="G200" s="29"/>
      <c r="H200" s="29"/>
      <c r="I200" s="28"/>
      <c r="J200" s="28"/>
      <c r="K200" s="29"/>
      <c r="L200" s="30"/>
      <c r="M200" s="28"/>
      <c r="N200" s="28"/>
      <c r="O200" s="28"/>
      <c r="P200" s="28"/>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28"/>
      <c r="AX200" s="28"/>
      <c r="AY200" s="28"/>
      <c r="AZ200" s="28"/>
      <c r="BA200" s="28"/>
      <c r="BB200" s="28"/>
      <c r="BC200" s="28"/>
    </row>
    <row r="201" spans="2:55" ht="14.45" hidden="1">
      <c r="B201" s="28"/>
      <c r="C201" s="28"/>
      <c r="D201" s="28"/>
      <c r="E201" s="29"/>
      <c r="F201" s="29"/>
      <c r="G201" s="29"/>
      <c r="H201" s="29"/>
      <c r="I201" s="28"/>
      <c r="J201" s="28"/>
      <c r="K201" s="29"/>
      <c r="L201" s="30"/>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28"/>
      <c r="AX201" s="28"/>
      <c r="AY201" s="28"/>
      <c r="AZ201" s="28"/>
      <c r="BA201" s="28"/>
      <c r="BB201" s="28"/>
      <c r="BC201" s="28"/>
    </row>
    <row r="202" spans="2:55" ht="14.45" hidden="1">
      <c r="B202" s="28"/>
      <c r="C202" s="28"/>
      <c r="D202" s="28"/>
      <c r="E202" s="29"/>
      <c r="F202" s="29"/>
      <c r="G202" s="29"/>
      <c r="H202" s="29"/>
      <c r="I202" s="28"/>
      <c r="J202" s="28"/>
      <c r="K202" s="29"/>
      <c r="L202" s="30"/>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28"/>
      <c r="AX202" s="28"/>
      <c r="AY202" s="28"/>
      <c r="AZ202" s="28"/>
      <c r="BA202" s="28"/>
      <c r="BB202" s="28"/>
      <c r="BC202" s="28"/>
    </row>
    <row r="203" spans="2:55" ht="14.45" hidden="1">
      <c r="B203" s="28"/>
      <c r="C203" s="28"/>
      <c r="D203" s="28"/>
      <c r="E203" s="29"/>
      <c r="F203" s="29"/>
      <c r="G203" s="29"/>
      <c r="H203" s="29"/>
      <c r="I203" s="28"/>
      <c r="J203" s="28"/>
      <c r="K203" s="29"/>
      <c r="L203" s="30"/>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28"/>
      <c r="AX203" s="28"/>
      <c r="AY203" s="28"/>
      <c r="AZ203" s="28"/>
      <c r="BA203" s="28"/>
      <c r="BB203" s="28"/>
      <c r="BC203" s="28"/>
    </row>
    <row r="204" spans="2:55" ht="14.45" hidden="1">
      <c r="B204" s="28"/>
      <c r="C204" s="28"/>
      <c r="D204" s="28"/>
      <c r="E204" s="29"/>
      <c r="F204" s="29"/>
      <c r="G204" s="29"/>
      <c r="H204" s="29"/>
      <c r="I204" s="28"/>
      <c r="J204" s="28"/>
      <c r="K204" s="29"/>
      <c r="L204" s="30"/>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28"/>
      <c r="AX204" s="28"/>
      <c r="AY204" s="28"/>
      <c r="AZ204" s="28"/>
      <c r="BA204" s="28"/>
      <c r="BB204" s="28"/>
      <c r="BC204" s="28"/>
    </row>
    <row r="205" spans="2:55" ht="14.45" hidden="1">
      <c r="B205" s="28"/>
      <c r="C205" s="28"/>
      <c r="D205" s="28"/>
      <c r="E205" s="29"/>
      <c r="F205" s="29"/>
      <c r="G205" s="29"/>
      <c r="H205" s="29"/>
      <c r="I205" s="28"/>
      <c r="J205" s="28"/>
      <c r="K205" s="29"/>
      <c r="L205" s="30"/>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c r="BA205" s="28"/>
      <c r="BB205" s="28"/>
      <c r="BC205" s="28"/>
    </row>
    <row r="206" spans="2:55" ht="14.45" hidden="1">
      <c r="B206" s="28"/>
      <c r="C206" s="28"/>
      <c r="D206" s="28"/>
      <c r="E206" s="29"/>
      <c r="F206" s="29"/>
      <c r="G206" s="29"/>
      <c r="H206" s="29"/>
      <c r="I206" s="28"/>
      <c r="J206" s="28"/>
      <c r="K206" s="29"/>
      <c r="L206" s="30"/>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c r="BA206" s="28"/>
      <c r="BB206" s="28"/>
      <c r="BC206" s="28"/>
    </row>
    <row r="207" spans="2:55" ht="14.45" hidden="1">
      <c r="B207" s="28"/>
      <c r="C207" s="28"/>
      <c r="D207" s="28"/>
      <c r="E207" s="29"/>
      <c r="F207" s="29"/>
      <c r="G207" s="29"/>
      <c r="H207" s="29"/>
      <c r="I207" s="28"/>
      <c r="J207" s="28"/>
      <c r="K207" s="29"/>
      <c r="L207" s="30"/>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c r="BC207" s="28"/>
    </row>
    <row r="208" spans="2:55" ht="14.45" hidden="1">
      <c r="B208" s="28"/>
      <c r="C208" s="28"/>
      <c r="D208" s="28"/>
      <c r="E208" s="29"/>
      <c r="F208" s="29"/>
      <c r="G208" s="29"/>
      <c r="H208" s="29"/>
      <c r="I208" s="28"/>
      <c r="J208" s="28"/>
      <c r="K208" s="29"/>
      <c r="L208" s="30"/>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c r="BC208" s="28"/>
    </row>
    <row r="209" spans="2:55" ht="14.45" hidden="1">
      <c r="B209" s="28"/>
      <c r="C209" s="28"/>
      <c r="D209" s="28"/>
      <c r="E209" s="29"/>
      <c r="F209" s="29"/>
      <c r="G209" s="29"/>
      <c r="H209" s="29"/>
      <c r="I209" s="28"/>
      <c r="J209" s="28"/>
      <c r="K209" s="29"/>
      <c r="L209" s="30"/>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c r="BC209" s="28"/>
    </row>
    <row r="210" spans="2:55" ht="14.45" hidden="1">
      <c r="B210" s="28"/>
      <c r="C210" s="28"/>
      <c r="D210" s="28"/>
      <c r="E210" s="29"/>
      <c r="F210" s="29"/>
      <c r="G210" s="29"/>
      <c r="H210" s="29"/>
      <c r="I210" s="28"/>
      <c r="J210" s="28"/>
      <c r="K210" s="29"/>
      <c r="L210" s="30"/>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c r="BA210" s="28"/>
      <c r="BB210" s="28"/>
      <c r="BC210" s="28"/>
    </row>
    <row r="211" spans="2:55" ht="14.45" hidden="1">
      <c r="B211" s="28"/>
      <c r="C211" s="28"/>
      <c r="D211" s="28"/>
      <c r="E211" s="29"/>
      <c r="F211" s="29"/>
      <c r="G211" s="29"/>
      <c r="H211" s="29"/>
      <c r="I211" s="28"/>
      <c r="J211" s="28"/>
      <c r="K211" s="29"/>
      <c r="L211" s="30"/>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c r="BA211" s="28"/>
      <c r="BB211" s="28"/>
      <c r="BC211" s="28"/>
    </row>
    <row r="212" spans="2:55" ht="14.45" hidden="1">
      <c r="B212" s="28"/>
      <c r="C212" s="28"/>
      <c r="D212" s="28"/>
      <c r="E212" s="29"/>
      <c r="F212" s="29"/>
      <c r="G212" s="29"/>
      <c r="H212" s="29"/>
      <c r="I212" s="28"/>
      <c r="J212" s="28"/>
      <c r="K212" s="29"/>
      <c r="L212" s="30"/>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c r="BA212" s="28"/>
      <c r="BB212" s="28"/>
      <c r="BC212" s="28"/>
    </row>
    <row r="213" spans="2:55" ht="14.45" hidden="1">
      <c r="B213" s="28"/>
      <c r="C213" s="28"/>
      <c r="D213" s="28"/>
      <c r="E213" s="29"/>
      <c r="F213" s="29"/>
      <c r="G213" s="29"/>
      <c r="H213" s="29"/>
      <c r="I213" s="28"/>
      <c r="J213" s="28"/>
      <c r="K213" s="29"/>
      <c r="L213" s="30"/>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c r="BA213" s="28"/>
      <c r="BB213" s="28"/>
      <c r="BC213" s="28"/>
    </row>
    <row r="214" spans="2:55" ht="14.45" hidden="1">
      <c r="B214" s="28"/>
      <c r="C214" s="28"/>
      <c r="D214" s="28"/>
      <c r="E214" s="29"/>
      <c r="F214" s="29"/>
      <c r="G214" s="29"/>
      <c r="H214" s="29"/>
      <c r="I214" s="28"/>
      <c r="J214" s="28"/>
      <c r="K214" s="29"/>
      <c r="L214" s="30"/>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row>
    <row r="215" spans="2:55" ht="14.45" hidden="1">
      <c r="B215" s="28"/>
      <c r="C215" s="28"/>
      <c r="D215" s="28"/>
      <c r="E215" s="29"/>
      <c r="F215" s="29"/>
      <c r="G215" s="29"/>
      <c r="H215" s="29"/>
      <c r="I215" s="28"/>
      <c r="J215" s="28"/>
      <c r="K215" s="29"/>
      <c r="L215" s="30"/>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8"/>
    </row>
    <row r="216" spans="2:55" ht="14.45" hidden="1">
      <c r="B216" s="28"/>
      <c r="C216" s="28"/>
      <c r="D216" s="28"/>
      <c r="E216" s="29"/>
      <c r="F216" s="29"/>
      <c r="G216" s="29"/>
      <c r="H216" s="29"/>
      <c r="I216" s="28"/>
      <c r="J216" s="28"/>
      <c r="K216" s="29"/>
      <c r="L216" s="30"/>
      <c r="M216" s="28"/>
      <c r="N216" s="28"/>
      <c r="O216" s="28"/>
      <c r="P216" s="28"/>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c r="BA216" s="28"/>
      <c r="BB216" s="28"/>
      <c r="BC216" s="28"/>
    </row>
    <row r="217" spans="2:55" ht="14.45" hidden="1">
      <c r="B217" s="28"/>
      <c r="C217" s="28"/>
      <c r="D217" s="28"/>
      <c r="E217" s="29"/>
      <c r="F217" s="29"/>
      <c r="G217" s="29"/>
      <c r="H217" s="29"/>
      <c r="I217" s="28"/>
      <c r="J217" s="28"/>
      <c r="K217" s="29"/>
      <c r="L217" s="30"/>
      <c r="M217" s="28"/>
      <c r="N217" s="28"/>
      <c r="O217" s="28"/>
      <c r="P217" s="28"/>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c r="BA217" s="28"/>
      <c r="BB217" s="28"/>
      <c r="BC217" s="28"/>
    </row>
    <row r="218" spans="2:55" ht="14.45" hidden="1">
      <c r="B218" s="28"/>
      <c r="C218" s="28"/>
      <c r="D218" s="28"/>
      <c r="E218" s="29"/>
      <c r="F218" s="29"/>
      <c r="G218" s="29"/>
      <c r="H218" s="29"/>
      <c r="I218" s="28"/>
      <c r="J218" s="28"/>
      <c r="K218" s="29"/>
      <c r="L218" s="30"/>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c r="BC218" s="28"/>
    </row>
    <row r="219" spans="2:55" ht="14.45" hidden="1">
      <c r="B219" s="28"/>
      <c r="C219" s="28"/>
      <c r="D219" s="28"/>
      <c r="E219" s="29"/>
      <c r="F219" s="29"/>
      <c r="G219" s="29"/>
      <c r="H219" s="29"/>
      <c r="I219" s="28"/>
      <c r="J219" s="28"/>
      <c r="K219" s="29"/>
      <c r="L219" s="30"/>
      <c r="M219" s="28"/>
      <c r="N219" s="28"/>
      <c r="O219" s="28"/>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c r="AR219" s="28"/>
      <c r="AS219" s="28"/>
      <c r="AT219" s="28"/>
      <c r="AU219" s="28"/>
      <c r="AV219" s="28"/>
      <c r="AW219" s="28"/>
      <c r="AX219" s="28"/>
      <c r="AY219" s="28"/>
      <c r="AZ219" s="28"/>
      <c r="BA219" s="28"/>
      <c r="BB219" s="28"/>
      <c r="BC219" s="28"/>
    </row>
    <row r="220" spans="2:55" ht="14.45" hidden="1">
      <c r="B220" s="28"/>
      <c r="C220" s="28"/>
      <c r="D220" s="28"/>
      <c r="E220" s="29"/>
      <c r="F220" s="29"/>
      <c r="G220" s="29"/>
      <c r="H220" s="29"/>
      <c r="I220" s="28"/>
      <c r="J220" s="28"/>
      <c r="K220" s="29"/>
      <c r="L220" s="30"/>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c r="BA220" s="28"/>
      <c r="BB220" s="28"/>
      <c r="BC220" s="28"/>
    </row>
    <row r="221" spans="2:55" ht="14.45" hidden="1">
      <c r="B221" s="28"/>
      <c r="C221" s="28"/>
      <c r="D221" s="28"/>
      <c r="E221" s="29"/>
      <c r="F221" s="29"/>
      <c r="G221" s="29"/>
      <c r="H221" s="29"/>
      <c r="I221" s="28"/>
      <c r="J221" s="28"/>
      <c r="K221" s="29"/>
      <c r="L221" s="30"/>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row>
    <row r="222" spans="2:55" ht="14.45" hidden="1">
      <c r="B222" s="28"/>
      <c r="C222" s="28"/>
      <c r="D222" s="28"/>
      <c r="E222" s="29"/>
      <c r="F222" s="29"/>
      <c r="G222" s="29"/>
      <c r="H222" s="29"/>
      <c r="I222" s="28"/>
      <c r="J222" s="28"/>
      <c r="K222" s="29"/>
      <c r="L222" s="30"/>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row>
    <row r="223" spans="2:55" ht="14.45" hidden="1">
      <c r="B223" s="28"/>
      <c r="C223" s="28"/>
      <c r="D223" s="28"/>
      <c r="E223" s="29"/>
      <c r="F223" s="29"/>
      <c r="G223" s="29"/>
      <c r="H223" s="29"/>
      <c r="I223" s="28"/>
      <c r="J223" s="28"/>
      <c r="K223" s="29"/>
      <c r="L223" s="30"/>
      <c r="M223" s="28"/>
      <c r="N223" s="28"/>
      <c r="O223" s="28"/>
      <c r="P223" s="28"/>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c r="AR223" s="28"/>
      <c r="AS223" s="28"/>
      <c r="AT223" s="28"/>
      <c r="AU223" s="28"/>
      <c r="AV223" s="28"/>
      <c r="AW223" s="28"/>
      <c r="AX223" s="28"/>
      <c r="AY223" s="28"/>
      <c r="AZ223" s="28"/>
      <c r="BA223" s="28"/>
      <c r="BB223" s="28"/>
      <c r="BC223" s="28"/>
    </row>
    <row r="224" spans="2:55" ht="14.45" hidden="1">
      <c r="B224" s="28"/>
      <c r="C224" s="28"/>
      <c r="D224" s="28"/>
      <c r="E224" s="29"/>
      <c r="F224" s="29"/>
      <c r="G224" s="29"/>
      <c r="H224" s="29"/>
      <c r="I224" s="28"/>
      <c r="J224" s="28"/>
      <c r="K224" s="29"/>
      <c r="L224" s="30"/>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row>
    <row r="225" spans="2:55" ht="14.45" hidden="1">
      <c r="B225" s="28"/>
      <c r="C225" s="28"/>
      <c r="D225" s="28"/>
      <c r="E225" s="29"/>
      <c r="F225" s="29"/>
      <c r="G225" s="29"/>
      <c r="H225" s="29"/>
      <c r="I225" s="28"/>
      <c r="J225" s="28"/>
      <c r="K225" s="29"/>
      <c r="L225" s="30"/>
      <c r="M225" s="28"/>
      <c r="N225" s="28"/>
      <c r="O225" s="28"/>
      <c r="P225" s="28"/>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c r="AR225" s="28"/>
      <c r="AS225" s="28"/>
      <c r="AT225" s="28"/>
      <c r="AU225" s="28"/>
      <c r="AV225" s="28"/>
      <c r="AW225" s="28"/>
      <c r="AX225" s="28"/>
      <c r="AY225" s="28"/>
      <c r="AZ225" s="28"/>
      <c r="BA225" s="28"/>
      <c r="BB225" s="28"/>
      <c r="BC225" s="28"/>
    </row>
    <row r="226" spans="2:55" ht="14.45" hidden="1">
      <c r="B226" s="28"/>
      <c r="C226" s="28"/>
      <c r="D226" s="28"/>
      <c r="E226" s="29"/>
      <c r="F226" s="29"/>
      <c r="G226" s="29"/>
      <c r="H226" s="29"/>
      <c r="I226" s="28"/>
      <c r="J226" s="28"/>
      <c r="K226" s="29"/>
      <c r="L226" s="30"/>
      <c r="M226" s="28"/>
      <c r="N226" s="28"/>
      <c r="O226" s="28"/>
      <c r="P226" s="28"/>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c r="AR226" s="28"/>
      <c r="AS226" s="28"/>
      <c r="AT226" s="28"/>
      <c r="AU226" s="28"/>
      <c r="AV226" s="28"/>
      <c r="AW226" s="28"/>
      <c r="AX226" s="28"/>
      <c r="AY226" s="28"/>
      <c r="AZ226" s="28"/>
      <c r="BA226" s="28"/>
      <c r="BB226" s="28"/>
      <c r="BC226" s="28"/>
    </row>
    <row r="227" spans="2:55" ht="14.45" hidden="1">
      <c r="B227" s="28"/>
      <c r="C227" s="28"/>
      <c r="D227" s="28"/>
      <c r="E227" s="29"/>
      <c r="F227" s="29"/>
      <c r="G227" s="29"/>
      <c r="H227" s="29"/>
      <c r="I227" s="28"/>
      <c r="J227" s="28"/>
      <c r="K227" s="29"/>
      <c r="L227" s="30"/>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row>
    <row r="228" spans="2:55" ht="14.45" hidden="1">
      <c r="B228" s="28"/>
      <c r="C228" s="28"/>
      <c r="D228" s="28"/>
      <c r="E228" s="29"/>
      <c r="F228" s="29"/>
      <c r="G228" s="29"/>
      <c r="H228" s="29"/>
      <c r="I228" s="28"/>
      <c r="J228" s="28"/>
      <c r="K228" s="29"/>
      <c r="L228" s="30"/>
      <c r="M228" s="28"/>
      <c r="N228" s="28"/>
      <c r="O228" s="28"/>
      <c r="P228" s="28"/>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c r="AR228" s="28"/>
      <c r="AS228" s="28"/>
      <c r="AT228" s="28"/>
      <c r="AU228" s="28"/>
      <c r="AV228" s="28"/>
      <c r="AW228" s="28"/>
      <c r="AX228" s="28"/>
      <c r="AY228" s="28"/>
      <c r="AZ228" s="28"/>
      <c r="BA228" s="28"/>
      <c r="BB228" s="28"/>
      <c r="BC228" s="28"/>
    </row>
    <row r="229" spans="2:55" ht="14.45" hidden="1">
      <c r="B229" s="28"/>
      <c r="C229" s="28"/>
      <c r="D229" s="28"/>
      <c r="E229" s="29"/>
      <c r="F229" s="29"/>
      <c r="G229" s="29"/>
      <c r="H229" s="29"/>
      <c r="I229" s="28"/>
      <c r="J229" s="28"/>
      <c r="K229" s="29"/>
      <c r="L229" s="30"/>
      <c r="M229" s="28"/>
      <c r="N229" s="28"/>
      <c r="O229" s="28"/>
      <c r="P229" s="28"/>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row>
    <row r="230" spans="2:55" ht="14.45" hidden="1">
      <c r="B230" s="28"/>
      <c r="C230" s="28"/>
      <c r="D230" s="28"/>
      <c r="E230" s="29"/>
      <c r="F230" s="29"/>
      <c r="G230" s="29"/>
      <c r="H230" s="29"/>
      <c r="I230" s="28"/>
      <c r="J230" s="28"/>
      <c r="K230" s="29"/>
      <c r="L230" s="30"/>
      <c r="M230" s="28"/>
      <c r="N230" s="28"/>
      <c r="O230" s="28"/>
      <c r="P230" s="28"/>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c r="AR230" s="28"/>
      <c r="AS230" s="28"/>
      <c r="AT230" s="28"/>
      <c r="AU230" s="28"/>
      <c r="AV230" s="28"/>
      <c r="AW230" s="28"/>
      <c r="AX230" s="28"/>
      <c r="AY230" s="28"/>
      <c r="AZ230" s="28"/>
      <c r="BA230" s="28"/>
      <c r="BB230" s="28"/>
      <c r="BC230" s="28"/>
    </row>
    <row r="231" spans="2:55" ht="14.45" hidden="1">
      <c r="B231" s="28"/>
      <c r="C231" s="28"/>
      <c r="D231" s="28"/>
      <c r="E231" s="29"/>
      <c r="F231" s="29"/>
      <c r="G231" s="29"/>
      <c r="H231" s="29"/>
      <c r="I231" s="28"/>
      <c r="J231" s="28"/>
      <c r="K231" s="29"/>
      <c r="L231" s="30"/>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8"/>
    </row>
    <row r="232" spans="2:55" ht="14.45" hidden="1">
      <c r="B232" s="28"/>
      <c r="C232" s="28"/>
      <c r="D232" s="28"/>
      <c r="E232" s="29"/>
      <c r="F232" s="29"/>
      <c r="G232" s="29"/>
      <c r="H232" s="29"/>
      <c r="I232" s="28"/>
      <c r="J232" s="28"/>
      <c r="K232" s="29"/>
      <c r="L232" s="30"/>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row>
    <row r="233" spans="2:55" ht="14.45" hidden="1">
      <c r="B233" s="28"/>
      <c r="C233" s="28"/>
      <c r="D233" s="28"/>
      <c r="E233" s="29"/>
      <c r="F233" s="29"/>
      <c r="G233" s="29"/>
      <c r="H233" s="29"/>
      <c r="I233" s="28"/>
      <c r="J233" s="28"/>
      <c r="K233" s="29"/>
      <c r="L233" s="30"/>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row>
    <row r="234" spans="2:55" ht="14.45" hidden="1">
      <c r="B234" s="28"/>
      <c r="C234" s="28"/>
      <c r="D234" s="28"/>
      <c r="E234" s="29"/>
      <c r="F234" s="29"/>
      <c r="G234" s="29"/>
      <c r="H234" s="29"/>
      <c r="I234" s="28"/>
      <c r="J234" s="28"/>
      <c r="K234" s="29"/>
      <c r="L234" s="30"/>
      <c r="M234" s="28"/>
      <c r="N234" s="28"/>
      <c r="O234" s="28"/>
      <c r="P234" s="28"/>
      <c r="Q234" s="28"/>
      <c r="R234" s="28"/>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row>
    <row r="235" spans="2:55" ht="14.45" hidden="1">
      <c r="B235" s="28"/>
      <c r="C235" s="28"/>
      <c r="D235" s="28"/>
      <c r="E235" s="29"/>
      <c r="F235" s="29"/>
      <c r="G235" s="29"/>
      <c r="H235" s="29"/>
      <c r="I235" s="28"/>
      <c r="J235" s="28"/>
      <c r="K235" s="29"/>
      <c r="L235" s="30"/>
      <c r="M235" s="28"/>
      <c r="N235" s="28"/>
      <c r="O235" s="28"/>
      <c r="P235" s="28"/>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row>
    <row r="236" spans="2:55" ht="14.45" hidden="1">
      <c r="B236" s="28"/>
      <c r="C236" s="28"/>
      <c r="D236" s="28"/>
      <c r="E236" s="29"/>
      <c r="F236" s="29"/>
      <c r="G236" s="29"/>
      <c r="H236" s="29"/>
      <c r="I236" s="28"/>
      <c r="J236" s="28"/>
      <c r="K236" s="29"/>
      <c r="L236" s="30"/>
      <c r="M236" s="28"/>
      <c r="N236" s="28"/>
      <c r="O236" s="28"/>
      <c r="P236" s="28"/>
      <c r="Q236" s="28"/>
      <c r="R236" s="28"/>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row>
    <row r="237" spans="2:55" ht="14.45" hidden="1">
      <c r="B237" s="28"/>
      <c r="C237" s="28"/>
      <c r="D237" s="28"/>
      <c r="E237" s="29"/>
      <c r="F237" s="29"/>
      <c r="G237" s="29"/>
      <c r="H237" s="29"/>
      <c r="I237" s="28"/>
      <c r="J237" s="28"/>
      <c r="K237" s="29"/>
      <c r="L237" s="30"/>
      <c r="M237" s="28"/>
      <c r="N237" s="28"/>
      <c r="O237" s="28"/>
      <c r="P237" s="28"/>
      <c r="Q237" s="28"/>
      <c r="R237" s="28"/>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row>
    <row r="238" spans="2:55" ht="14.45" hidden="1">
      <c r="B238" s="28"/>
      <c r="C238" s="28"/>
      <c r="D238" s="28"/>
      <c r="E238" s="29"/>
      <c r="F238" s="29"/>
      <c r="G238" s="29"/>
      <c r="H238" s="29"/>
      <c r="I238" s="28"/>
      <c r="J238" s="28"/>
      <c r="K238" s="29"/>
      <c r="L238" s="30"/>
      <c r="M238" s="28"/>
      <c r="N238" s="28"/>
      <c r="O238" s="28"/>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row>
    <row r="239" spans="2:55" ht="14.45" hidden="1">
      <c r="B239" s="28"/>
      <c r="C239" s="28"/>
      <c r="D239" s="28"/>
      <c r="E239" s="29"/>
      <c r="F239" s="29"/>
      <c r="G239" s="29"/>
      <c r="H239" s="29"/>
      <c r="I239" s="28"/>
      <c r="J239" s="28"/>
      <c r="K239" s="29"/>
      <c r="L239" s="30"/>
      <c r="M239" s="28"/>
      <c r="N239" s="28"/>
      <c r="O239" s="28"/>
      <c r="P239" s="28"/>
      <c r="Q239" s="28"/>
      <c r="R239" s="28"/>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c r="AQ239" s="28"/>
      <c r="AR239" s="28"/>
      <c r="AS239" s="28"/>
      <c r="AT239" s="28"/>
      <c r="AU239" s="28"/>
      <c r="AV239" s="28"/>
      <c r="AW239" s="28"/>
      <c r="AX239" s="28"/>
      <c r="AY239" s="28"/>
      <c r="AZ239" s="28"/>
      <c r="BA239" s="28"/>
      <c r="BB239" s="28"/>
      <c r="BC239" s="28"/>
    </row>
    <row r="240" spans="2:55" ht="14.45" hidden="1">
      <c r="B240" s="28"/>
      <c r="C240" s="28"/>
      <c r="D240" s="28"/>
      <c r="E240" s="29"/>
      <c r="F240" s="29"/>
      <c r="G240" s="29"/>
      <c r="H240" s="29"/>
      <c r="I240" s="28"/>
      <c r="J240" s="28"/>
      <c r="K240" s="29"/>
      <c r="L240" s="30"/>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c r="AQ240" s="28"/>
      <c r="AR240" s="28"/>
      <c r="AS240" s="28"/>
      <c r="AT240" s="28"/>
      <c r="AU240" s="28"/>
      <c r="AV240" s="28"/>
      <c r="AW240" s="28"/>
      <c r="AX240" s="28"/>
      <c r="AY240" s="28"/>
      <c r="AZ240" s="28"/>
      <c r="BA240" s="28"/>
      <c r="BB240" s="28"/>
      <c r="BC240" s="28"/>
    </row>
    <row r="241" spans="2:55" ht="14.45" hidden="1">
      <c r="B241" s="28"/>
      <c r="C241" s="28"/>
      <c r="D241" s="28"/>
      <c r="E241" s="29"/>
      <c r="F241" s="29"/>
      <c r="G241" s="29"/>
      <c r="H241" s="29"/>
      <c r="I241" s="28"/>
      <c r="J241" s="28"/>
      <c r="K241" s="29"/>
      <c r="L241" s="30"/>
      <c r="M241" s="28"/>
      <c r="N241" s="28"/>
      <c r="O241" s="28"/>
      <c r="P241" s="28"/>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row>
    <row r="242" spans="2:55" ht="14.45" hidden="1">
      <c r="B242" s="28"/>
      <c r="C242" s="28"/>
      <c r="D242" s="28"/>
      <c r="E242" s="29"/>
      <c r="F242" s="29"/>
      <c r="G242" s="29"/>
      <c r="H242" s="29"/>
      <c r="I242" s="28"/>
      <c r="J242" s="28"/>
      <c r="K242" s="29"/>
      <c r="L242" s="30"/>
      <c r="M242" s="28"/>
      <c r="N242" s="28"/>
      <c r="O242" s="28"/>
      <c r="P242" s="28"/>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c r="AQ242" s="28"/>
      <c r="AR242" s="28"/>
      <c r="AS242" s="28"/>
      <c r="AT242" s="28"/>
      <c r="AU242" s="28"/>
      <c r="AV242" s="28"/>
      <c r="AW242" s="28"/>
      <c r="AX242" s="28"/>
      <c r="AY242" s="28"/>
      <c r="AZ242" s="28"/>
      <c r="BA242" s="28"/>
      <c r="BB242" s="28"/>
      <c r="BC242" s="28"/>
    </row>
    <row r="243" spans="2:55" ht="14.45" hidden="1">
      <c r="B243" s="28"/>
      <c r="C243" s="28"/>
      <c r="D243" s="28"/>
      <c r="E243" s="29"/>
      <c r="F243" s="29"/>
      <c r="G243" s="29"/>
      <c r="H243" s="29"/>
      <c r="I243" s="28"/>
      <c r="J243" s="28"/>
      <c r="K243" s="29"/>
      <c r="L243" s="30"/>
      <c r="M243" s="28"/>
      <c r="N243" s="28"/>
      <c r="O243" s="28"/>
      <c r="P243" s="28"/>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c r="AQ243" s="28"/>
      <c r="AR243" s="28"/>
      <c r="AS243" s="28"/>
      <c r="AT243" s="28"/>
      <c r="AU243" s="28"/>
      <c r="AV243" s="28"/>
      <c r="AW243" s="28"/>
      <c r="AX243" s="28"/>
      <c r="AY243" s="28"/>
      <c r="AZ243" s="28"/>
      <c r="BA243" s="28"/>
      <c r="BB243" s="28"/>
      <c r="BC243" s="28"/>
    </row>
    <row r="244" spans="2:55" ht="14.45" hidden="1">
      <c r="B244" s="28"/>
      <c r="C244" s="28"/>
      <c r="D244" s="28"/>
      <c r="E244" s="29"/>
      <c r="F244" s="29"/>
      <c r="G244" s="29"/>
      <c r="H244" s="29"/>
      <c r="I244" s="28"/>
      <c r="J244" s="28"/>
      <c r="K244" s="29"/>
      <c r="L244" s="30"/>
      <c r="M244" s="28"/>
      <c r="N244" s="28"/>
      <c r="O244" s="28"/>
      <c r="P244" s="28"/>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c r="AQ244" s="28"/>
      <c r="AR244" s="28"/>
      <c r="AS244" s="28"/>
      <c r="AT244" s="28"/>
      <c r="AU244" s="28"/>
      <c r="AV244" s="28"/>
      <c r="AW244" s="28"/>
      <c r="AX244" s="28"/>
      <c r="AY244" s="28"/>
      <c r="AZ244" s="28"/>
      <c r="BA244" s="28"/>
      <c r="BB244" s="28"/>
      <c r="BC244" s="28"/>
    </row>
    <row r="245" spans="2:55" ht="14.45" hidden="1">
      <c r="B245" s="28"/>
      <c r="C245" s="28"/>
      <c r="D245" s="28"/>
      <c r="E245" s="29"/>
      <c r="F245" s="29"/>
      <c r="G245" s="29"/>
      <c r="H245" s="29"/>
      <c r="I245" s="28"/>
      <c r="J245" s="28"/>
      <c r="K245" s="29"/>
      <c r="L245" s="30"/>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row>
    <row r="246" spans="2:55" ht="14.45" hidden="1">
      <c r="B246" s="28"/>
      <c r="C246" s="28"/>
      <c r="D246" s="28"/>
      <c r="E246" s="29"/>
      <c r="F246" s="29"/>
      <c r="G246" s="29"/>
      <c r="H246" s="29"/>
      <c r="I246" s="28"/>
      <c r="J246" s="28"/>
      <c r="K246" s="29"/>
      <c r="L246" s="30"/>
      <c r="M246" s="28"/>
      <c r="N246" s="28"/>
      <c r="O246" s="28"/>
      <c r="P246" s="28"/>
      <c r="Q246" s="28"/>
      <c r="R246" s="28"/>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c r="AQ246" s="28"/>
      <c r="AR246" s="28"/>
      <c r="AS246" s="28"/>
      <c r="AT246" s="28"/>
      <c r="AU246" s="28"/>
      <c r="AV246" s="28"/>
      <c r="AW246" s="28"/>
      <c r="AX246" s="28"/>
      <c r="AY246" s="28"/>
      <c r="AZ246" s="28"/>
      <c r="BA246" s="28"/>
      <c r="BB246" s="28"/>
      <c r="BC246" s="28"/>
    </row>
    <row r="247" spans="2:55" ht="14.45" hidden="1">
      <c r="B247" s="28"/>
      <c r="C247" s="28"/>
      <c r="D247" s="28"/>
      <c r="E247" s="29"/>
      <c r="F247" s="29"/>
      <c r="G247" s="29"/>
      <c r="H247" s="29"/>
      <c r="I247" s="28"/>
      <c r="J247" s="28"/>
      <c r="K247" s="29"/>
      <c r="L247" s="30"/>
      <c r="M247" s="28"/>
      <c r="N247" s="28"/>
      <c r="O247" s="28"/>
      <c r="P247" s="28"/>
      <c r="Q247" s="28"/>
      <c r="R247" s="28"/>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row>
    <row r="248" spans="2:55" ht="14.45" hidden="1">
      <c r="B248" s="28"/>
      <c r="C248" s="28"/>
      <c r="D248" s="28"/>
      <c r="E248" s="29"/>
      <c r="F248" s="29"/>
      <c r="G248" s="29"/>
      <c r="H248" s="29"/>
      <c r="I248" s="28"/>
      <c r="J248" s="28"/>
      <c r="K248" s="29"/>
      <c r="L248" s="30"/>
      <c r="M248" s="28"/>
      <c r="N248" s="28"/>
      <c r="O248" s="28"/>
      <c r="P248" s="28"/>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row>
    <row r="249" spans="2:55" ht="14.45" hidden="1">
      <c r="B249" s="28"/>
      <c r="C249" s="28"/>
      <c r="D249" s="28"/>
      <c r="E249" s="29"/>
      <c r="F249" s="29"/>
      <c r="G249" s="29"/>
      <c r="H249" s="29"/>
      <c r="I249" s="28"/>
      <c r="J249" s="28"/>
      <c r="K249" s="29"/>
      <c r="L249" s="30"/>
      <c r="M249" s="28"/>
      <c r="N249" s="28"/>
      <c r="O249" s="28"/>
      <c r="P249" s="28"/>
      <c r="Q249" s="28"/>
      <c r="R249" s="28"/>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c r="AQ249" s="28"/>
      <c r="AR249" s="28"/>
      <c r="AS249" s="28"/>
      <c r="AT249" s="28"/>
      <c r="AU249" s="28"/>
      <c r="AV249" s="28"/>
      <c r="AW249" s="28"/>
      <c r="AX249" s="28"/>
      <c r="AY249" s="28"/>
      <c r="AZ249" s="28"/>
      <c r="BA249" s="28"/>
      <c r="BB249" s="28"/>
      <c r="BC249" s="28"/>
    </row>
    <row r="250" spans="2:55" ht="14.45" hidden="1">
      <c r="B250" s="28"/>
      <c r="C250" s="28"/>
      <c r="D250" s="28"/>
      <c r="E250" s="29"/>
      <c r="F250" s="29"/>
      <c r="G250" s="29"/>
      <c r="H250" s="29"/>
      <c r="I250" s="28"/>
      <c r="J250" s="28"/>
      <c r="K250" s="29"/>
      <c r="L250" s="30"/>
      <c r="M250" s="28"/>
      <c r="N250" s="28"/>
      <c r="O250" s="28"/>
      <c r="P250" s="28"/>
      <c r="Q250" s="28"/>
      <c r="R250" s="28"/>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c r="AQ250" s="28"/>
      <c r="AR250" s="28"/>
      <c r="AS250" s="28"/>
      <c r="AT250" s="28"/>
      <c r="AU250" s="28"/>
      <c r="AV250" s="28"/>
      <c r="AW250" s="28"/>
      <c r="AX250" s="28"/>
      <c r="AY250" s="28"/>
      <c r="AZ250" s="28"/>
      <c r="BA250" s="28"/>
      <c r="BB250" s="28"/>
      <c r="BC250" s="28"/>
    </row>
    <row r="251" spans="2:55" ht="14.45" hidden="1">
      <c r="B251" s="28"/>
      <c r="C251" s="28"/>
      <c r="D251" s="28"/>
      <c r="E251" s="29"/>
      <c r="F251" s="29"/>
      <c r="G251" s="29"/>
      <c r="H251" s="29"/>
      <c r="I251" s="28"/>
      <c r="J251" s="28"/>
      <c r="K251" s="29"/>
      <c r="L251" s="30"/>
      <c r="M251" s="28"/>
      <c r="N251" s="28"/>
      <c r="O251" s="28"/>
      <c r="P251" s="28"/>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c r="AR251" s="28"/>
      <c r="AS251" s="28"/>
      <c r="AT251" s="28"/>
      <c r="AU251" s="28"/>
      <c r="AV251" s="28"/>
      <c r="AW251" s="28"/>
      <c r="AX251" s="28"/>
      <c r="AY251" s="28"/>
      <c r="AZ251" s="28"/>
      <c r="BA251" s="28"/>
      <c r="BB251" s="28"/>
      <c r="BC251" s="28"/>
    </row>
    <row r="252" spans="2:55" ht="14.45" hidden="1">
      <c r="B252" s="28"/>
      <c r="C252" s="28"/>
      <c r="D252" s="28"/>
      <c r="E252" s="29"/>
      <c r="F252" s="29"/>
      <c r="G252" s="29"/>
      <c r="H252" s="29"/>
      <c r="I252" s="28"/>
      <c r="J252" s="28"/>
      <c r="K252" s="29"/>
      <c r="L252" s="30"/>
      <c r="M252" s="28"/>
      <c r="N252" s="28"/>
      <c r="O252" s="28"/>
      <c r="P252" s="28"/>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row>
    <row r="253" spans="2:55" ht="14.45" hidden="1">
      <c r="B253" s="28"/>
      <c r="C253" s="28"/>
      <c r="D253" s="28"/>
      <c r="E253" s="29"/>
      <c r="F253" s="29"/>
      <c r="G253" s="29"/>
      <c r="H253" s="29"/>
      <c r="I253" s="28"/>
      <c r="J253" s="28"/>
      <c r="K253" s="29"/>
      <c r="L253" s="30"/>
      <c r="M253" s="28"/>
      <c r="N253" s="28"/>
      <c r="O253" s="28"/>
      <c r="P253" s="28"/>
      <c r="Q253" s="28"/>
      <c r="R253" s="28"/>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c r="AQ253" s="28"/>
      <c r="AR253" s="28"/>
      <c r="AS253" s="28"/>
      <c r="AT253" s="28"/>
      <c r="AU253" s="28"/>
      <c r="AV253" s="28"/>
      <c r="AW253" s="28"/>
      <c r="AX253" s="28"/>
      <c r="AY253" s="28"/>
      <c r="AZ253" s="28"/>
      <c r="BA253" s="28"/>
      <c r="BB253" s="28"/>
      <c r="BC253" s="28"/>
    </row>
    <row r="254" spans="2:55" ht="14.45" hidden="1">
      <c r="B254" s="28"/>
      <c r="C254" s="28"/>
      <c r="D254" s="28"/>
      <c r="E254" s="29"/>
      <c r="F254" s="29"/>
      <c r="G254" s="29"/>
      <c r="H254" s="29"/>
      <c r="I254" s="28"/>
      <c r="J254" s="28"/>
      <c r="K254" s="29"/>
      <c r="L254" s="30"/>
      <c r="M254" s="28"/>
      <c r="N254" s="28"/>
      <c r="O254" s="28"/>
      <c r="P254" s="28"/>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c r="AR254" s="28"/>
      <c r="AS254" s="28"/>
      <c r="AT254" s="28"/>
      <c r="AU254" s="28"/>
      <c r="AV254" s="28"/>
      <c r="AW254" s="28"/>
      <c r="AX254" s="28"/>
      <c r="AY254" s="28"/>
      <c r="AZ254" s="28"/>
      <c r="BA254" s="28"/>
      <c r="BB254" s="28"/>
      <c r="BC254" s="28"/>
    </row>
    <row r="255" spans="2:55" ht="14.45" hidden="1">
      <c r="L255" s="33"/>
      <c r="T255" s="28"/>
    </row>
    <row r="256" spans="2:55" ht="14.45" hidden="1">
      <c r="L256" s="33"/>
      <c r="T256" s="28"/>
    </row>
    <row r="257" spans="12:20" ht="14.45" hidden="1">
      <c r="L257" s="33"/>
      <c r="T257" s="28"/>
    </row>
    <row r="258" spans="12:20" ht="14.45" hidden="1">
      <c r="L258" s="33"/>
    </row>
  </sheetData>
  <sheetProtection sheet="1" objects="1" scenarios="1" autoFilter="0"/>
  <mergeCells count="8">
    <mergeCell ref="B2:C2"/>
    <mergeCell ref="B56:D56"/>
    <mergeCell ref="K9:K10"/>
    <mergeCell ref="I9:J10"/>
    <mergeCell ref="G9:H10"/>
    <mergeCell ref="C4:D4"/>
    <mergeCell ref="C5:D5"/>
    <mergeCell ref="D9:E9"/>
  </mergeCells>
  <conditionalFormatting sqref="H15:H206">
    <cfRule type="cellIs" dxfId="3" priority="4" operator="equal">
      <formula>"OUI"</formula>
    </cfRule>
  </conditionalFormatting>
  <conditionalFormatting sqref="K9">
    <cfRule type="containsText" dxfId="2" priority="1" operator="containsText" text="Le montant total à financer est conforme">
      <formula>NOT(ISERROR(SEARCH("Le montant total à financer est conforme",K9)))</formula>
    </cfRule>
    <cfRule type="containsText" dxfId="1" priority="2" operator="containsText" text="Le montant total à financer est supérieur">
      <formula>NOT(ISERROR(SEARCH("Le montant total à financer est supérieur",K9)))</formula>
    </cfRule>
    <cfRule type="containsText" dxfId="0" priority="3" operator="containsText" text="Le montant total à financer est inférieur">
      <formula>NOT(ISERROR(SEARCH("Le montant total à financer est inférieur",K9)))</formula>
    </cfRule>
  </conditionalFormatting>
  <dataValidations count="6">
    <dataValidation type="list" showInputMessage="1" showErrorMessage="1" error="saisie non valide" sqref="F56:F206" xr:uid="{F62F866D-512A-4D3C-AD50-43BF9D3F12E3}"/>
    <dataValidation type="list" showInputMessage="1" showErrorMessage="1" error="saisie obligatoire" sqref="H15:H206" xr:uid="{7D249AC0-F271-4793-BD80-60331E98A501}">
      <formula1>"OUI, NON"</formula1>
    </dataValidation>
    <dataValidation type="list" showInputMessage="1" showErrorMessage="1" sqref="C9" xr:uid="{98CBBF4B-255F-4A6B-92DA-8B902F67769C}">
      <formula1>"Hexagone (hors zone FRR) , Hexagone en zone FRR , Territoire Ultra-marin , Corse"</formula1>
    </dataValidation>
    <dataValidation type="list" showInputMessage="1" showErrorMessage="1" error="saisie non valide" sqref="F15:F55" xr:uid="{BFDAC94E-4E34-46F8-993F-7C053C2DF4FD}">
      <formula1>"0%,8%,20%"</formula1>
    </dataValidation>
    <dataValidation showInputMessage="1" showErrorMessage="1" error="A compléter obligatoirement (se référer à la notice)" sqref="L15:L56" xr:uid="{A0A735B6-2DED-482E-9901-B76AA7E65111}"/>
    <dataValidation type="list" allowBlank="1" showInputMessage="1" showErrorMessage="1" sqref="N15:N54" xr:uid="{07986281-A626-4BA1-AA62-744F284E1117}">
      <formula1>"OUI,NON"</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69" r:id="rId3" name="Check Box 21">
              <controlPr defaultSize="0" autoFill="0" autoLine="0" autoPict="0">
                <anchor moveWithCells="1">
                  <from>
                    <xdr:col>2</xdr:col>
                    <xdr:colOff>127000</xdr:colOff>
                    <xdr:row>9</xdr:row>
                    <xdr:rowOff>19050</xdr:rowOff>
                  </from>
                  <to>
                    <xdr:col>2</xdr:col>
                    <xdr:colOff>1181100</xdr:colOff>
                    <xdr:row>10</xdr:row>
                    <xdr:rowOff>0</xdr:rowOff>
                  </to>
                </anchor>
              </controlPr>
            </control>
          </mc:Choice>
        </mc:AlternateContent>
        <mc:AlternateContent xmlns:mc="http://schemas.openxmlformats.org/markup-compatibility/2006">
          <mc:Choice Requires="x14">
            <control shapeId="2070" r:id="rId4" name="Check Box 22">
              <controlPr defaultSize="0" autoFill="0" autoLine="0" autoPict="0">
                <anchor moveWithCells="1">
                  <from>
                    <xdr:col>3</xdr:col>
                    <xdr:colOff>171450</xdr:colOff>
                    <xdr:row>9</xdr:row>
                    <xdr:rowOff>38100</xdr:rowOff>
                  </from>
                  <to>
                    <xdr:col>3</xdr:col>
                    <xdr:colOff>1212850</xdr:colOff>
                    <xdr:row>10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D5A65ED-A985-45CC-B000-2DA0F3721D75}">
          <x14:formula1>
            <xm:f>'Formations prioritaires HCR'!$A$23:$A$25</xm:f>
          </x14:formula1>
          <xm:sqref>Q16:Q17</xm:sqref>
        </x14:dataValidation>
        <x14:dataValidation type="list" showInputMessage="1" showErrorMessage="1" xr:uid="{90D37B0C-07F2-4F04-97A8-7063AC0190C6}">
          <x14:formula1>
            <xm:f>'Formations prioritaires HCR'!$A$23:$A$25</xm:f>
          </x14:formula1>
          <xm:sqref>Q15 Q18:Q49 Q51:Q55</xm:sqref>
        </x14:dataValidation>
        <x14:dataValidation type="list" allowBlank="1" showInputMessage="1" showErrorMessage="1" xr:uid="{57BD5222-B135-44FA-9A89-D3F2A6956FF1}">
          <x14:formula1>
            <xm:f>'Formations prioritaires HCR'!$A$3:$A$20</xm:f>
          </x14:formula1>
          <xm:sqref>P15:P55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9F0B9-80C8-4556-8B2C-10AAA4E78F58}">
  <sheetPr codeName="Feuil3">
    <tabColor rgb="FFFFFF00"/>
  </sheetPr>
  <dimension ref="A1:A25"/>
  <sheetViews>
    <sheetView workbookViewId="0">
      <selection activeCell="C8" sqref="C8"/>
    </sheetView>
  </sheetViews>
  <sheetFormatPr defaultColWidth="11.42578125" defaultRowHeight="14.45"/>
  <cols>
    <col min="1" max="1" width="139.140625" customWidth="1"/>
    <col min="2" max="2" width="12.28515625" customWidth="1"/>
  </cols>
  <sheetData>
    <row r="1" spans="1:1" ht="23.45">
      <c r="A1" s="64" t="s">
        <v>69</v>
      </c>
    </row>
    <row r="3" spans="1:1">
      <c r="A3" s="65" t="s">
        <v>70</v>
      </c>
    </row>
    <row r="4" spans="1:1">
      <c r="A4" s="65" t="s">
        <v>71</v>
      </c>
    </row>
    <row r="5" spans="1:1">
      <c r="A5" s="65" t="s">
        <v>72</v>
      </c>
    </row>
    <row r="6" spans="1:1">
      <c r="A6" s="65" t="s">
        <v>73</v>
      </c>
    </row>
    <row r="7" spans="1:1">
      <c r="A7" s="65" t="s">
        <v>74</v>
      </c>
    </row>
    <row r="8" spans="1:1">
      <c r="A8" s="65" t="s">
        <v>75</v>
      </c>
    </row>
    <row r="9" spans="1:1">
      <c r="A9" s="65" t="s">
        <v>76</v>
      </c>
    </row>
    <row r="10" spans="1:1">
      <c r="A10" s="65" t="s">
        <v>77</v>
      </c>
    </row>
    <row r="11" spans="1:1">
      <c r="A11" s="65" t="s">
        <v>78</v>
      </c>
    </row>
    <row r="12" spans="1:1">
      <c r="A12" s="65" t="s">
        <v>79</v>
      </c>
    </row>
    <row r="13" spans="1:1">
      <c r="A13" s="65" t="s">
        <v>80</v>
      </c>
    </row>
    <row r="14" spans="1:1">
      <c r="A14" s="65" t="s">
        <v>81</v>
      </c>
    </row>
    <row r="15" spans="1:1">
      <c r="A15" s="65" t="s">
        <v>82</v>
      </c>
    </row>
    <row r="16" spans="1:1">
      <c r="A16" s="65" t="s">
        <v>83</v>
      </c>
    </row>
    <row r="17" spans="1:1">
      <c r="A17" s="65" t="s">
        <v>84</v>
      </c>
    </row>
    <row r="18" spans="1:1">
      <c r="A18" s="65" t="s">
        <v>85</v>
      </c>
    </row>
    <row r="19" spans="1:1">
      <c r="A19" s="65" t="s">
        <v>86</v>
      </c>
    </row>
    <row r="20" spans="1:1" ht="29.1">
      <c r="A20" s="65" t="s">
        <v>87</v>
      </c>
    </row>
    <row r="21" spans="1:1" ht="18.600000000000001">
      <c r="A21" s="2"/>
    </row>
    <row r="22" spans="1:1" ht="23.45">
      <c r="A22" s="64" t="s">
        <v>88</v>
      </c>
    </row>
    <row r="23" spans="1:1" ht="15.6">
      <c r="A23" s="1" t="s">
        <v>89</v>
      </c>
    </row>
    <row r="24" spans="1:1" ht="30.95">
      <c r="A24" s="1" t="s">
        <v>90</v>
      </c>
    </row>
    <row r="25" spans="1:1" ht="15.6">
      <c r="A25" s="1" t="s">
        <v>91</v>
      </c>
    </row>
  </sheetData>
  <sheetProtection algorithmName="SHA-512" hashValue="bcErULHECPP81FL8j23tOcwswoZpZJW6d9otbusL6lAF/r9jGF+rT4mDzyw/+/spStSmb1SemUweOj5v/vzgLw==" saltValue="UQWR6m9Q7M3NQRpvk/UsY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876D0BB1B8DE4F84FE50EB28A81DFB" ma:contentTypeVersion="16" ma:contentTypeDescription="Crée un document." ma:contentTypeScope="" ma:versionID="eb6550ac459efb5befaba96254c0e814">
  <xsd:schema xmlns:xsd="http://www.w3.org/2001/XMLSchema" xmlns:xs="http://www.w3.org/2001/XMLSchema" xmlns:p="http://schemas.microsoft.com/office/2006/metadata/properties" xmlns:ns2="6247d48a-cb23-4071-a541-4535ded1934a" xmlns:ns3="3bb56d89-4223-4fc4-9ea9-a940a10611cb" targetNamespace="http://schemas.microsoft.com/office/2006/metadata/properties" ma:root="true" ma:fieldsID="206f10f68bef9249a4bf69230ced3194" ns2:_="" ns3:_="">
    <xsd:import namespace="6247d48a-cb23-4071-a541-4535ded1934a"/>
    <xsd:import namespace="3bb56d89-4223-4fc4-9ea9-a940a10611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ois_x002b_Ann_x00e9_e" minOccurs="0"/>
                <xsd:element ref="ns2:MM_x002f_AAAA" minOccurs="0"/>
                <xsd:element ref="ns2:Dateetheur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47d48a-cb23-4071-a541-4535ded193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831a019-066d-4aac-b1cc-22567cb129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ois_x002b_Ann_x00e9_e" ma:index="21" nillable="true" ma:displayName="Mois + Année" ma:decimals="0" ma:default="1" ma:description="Le document/ l'information a été produite/partagée tel mois en 2025 ou 2026." ma:format="Dropdown" ma:internalName="Mois_x002b_Ann_x00e9_e" ma:percentage="FALSE">
      <xsd:simpleType>
        <xsd:restriction base="dms:Number"/>
      </xsd:simpleType>
    </xsd:element>
    <xsd:element name="MM_x002f_AAAA" ma:index="22" nillable="true" ma:displayName="MM/AAAA" ma:format="RadioButtons" ma:internalName="MM_x002f_AAAA">
      <xsd:simpleType>
        <xsd:restriction base="dms:Choice">
          <xsd:enumeration value="07/2025"/>
          <xsd:enumeration value="08/2025"/>
          <xsd:enumeration value="09/2025"/>
          <xsd:enumeration value="10/2025"/>
          <xsd:enumeration value="11/2025"/>
          <xsd:enumeration value="12/2025"/>
          <xsd:enumeration value="01/2026"/>
          <xsd:enumeration value="02/2026"/>
          <xsd:enumeration value="03/2026"/>
          <xsd:enumeration value="04/2026"/>
          <xsd:enumeration value="05/2026"/>
          <xsd:enumeration value="06/2026"/>
          <xsd:enumeration value="07/2026"/>
          <xsd:enumeration value="08/2026"/>
          <xsd:enumeration value="09/2026"/>
          <xsd:enumeration value="10/2026"/>
          <xsd:enumeration value="11/2026"/>
          <xsd:enumeration value="12/2026"/>
        </xsd:restriction>
      </xsd:simpleType>
    </xsd:element>
    <xsd:element name="Dateetheure" ma:index="23" nillable="true" ma:displayName="Date et heure" ma:format="DateTime" ma:internalName="Dateetheur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bb56d89-4223-4fc4-9ea9-a940a10611c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0642fdf-482b-4240-a2c2-a2c59151172a}" ma:internalName="TaxCatchAll" ma:showField="CatchAllData" ma:web="3bb56d89-4223-4fc4-9ea9-a940a10611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247d48a-cb23-4071-a541-4535ded1934a">
      <Terms xmlns="http://schemas.microsoft.com/office/infopath/2007/PartnerControls"/>
    </lcf76f155ced4ddcb4097134ff3c332f>
    <TaxCatchAll xmlns="3bb56d89-4223-4fc4-9ea9-a940a10611cb" xsi:nil="true"/>
    <MM_x002f_AAAA xmlns="6247d48a-cb23-4071-a541-4535ded1934a" xsi:nil="true"/>
    <Mois_x002b_Ann_x00e9_e xmlns="6247d48a-cb23-4071-a541-4535ded1934a">1</Mois_x002b_Ann_x00e9_e>
    <Dateetheure xmlns="6247d48a-cb23-4071-a541-4535ded1934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DEF72A-D812-4764-B219-5A5B21DAA8BC}"/>
</file>

<file path=customXml/itemProps2.xml><?xml version="1.0" encoding="utf-8"?>
<ds:datastoreItem xmlns:ds="http://schemas.openxmlformats.org/officeDocument/2006/customXml" ds:itemID="{B2C3DDFB-BD75-4F5C-93B2-60B40A12804E}"/>
</file>

<file path=customXml/itemProps3.xml><?xml version="1.0" encoding="utf-8"?>
<ds:datastoreItem xmlns:ds="http://schemas.openxmlformats.org/officeDocument/2006/customXml" ds:itemID="{07C85C5B-3FCF-4CDE-A11E-931C8B57ED3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Celine CATTAUX</dc:creator>
  <cp:keywords/>
  <dc:description/>
  <cp:lastModifiedBy>Marine BIEGER</cp:lastModifiedBy>
  <cp:revision/>
  <dcterms:created xsi:type="dcterms:W3CDTF">2024-07-09T08:26:45Z</dcterms:created>
  <dcterms:modified xsi:type="dcterms:W3CDTF">2026-07-23T06:24:42Z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0x010100BD876D0BB1B8DE4F84FE50EB28A81DFB</vt:lpwstr>
  </property>
</Properties>
</file>